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106" i="5" l="1"/>
  <c r="M19" i="3" l="1"/>
  <c r="D13" i="11" l="1"/>
  <c r="C104" i="5" l="1"/>
  <c r="I5" i="5"/>
  <c r="G5" i="5"/>
  <c r="F5" i="5"/>
  <c r="D5" i="5"/>
  <c r="C5" i="5"/>
  <c r="C218"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4" i="12" s="1"/>
  <c r="B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s="1"/>
  <c r="B1251" i="106"/>
  <c r="D1251" i="106" s="1"/>
  <c r="B1252" i="106"/>
  <c r="D1252" i="106" s="1"/>
  <c r="B1253" i="106"/>
  <c r="D1253" i="106"/>
  <c r="B1254" i="106"/>
  <c r="D1254" i="106"/>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E28" i="108"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7" i="36"/>
  <c r="D58" i="36"/>
  <c r="D60" i="36"/>
  <c r="D74" i="36"/>
  <c r="D75" i="36"/>
  <c r="D77" i="36"/>
  <c r="D78" i="36"/>
  <c r="D85" i="36"/>
  <c r="B64" i="127"/>
  <c r="B65"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G172" i="5" s="1"/>
  <c r="C144" i="5"/>
  <c r="B5165" i="106" s="1"/>
  <c r="D5165" i="106" s="1"/>
  <c r="C154" i="5"/>
  <c r="B5178" i="106" s="1"/>
  <c r="D5178" i="106" s="1"/>
  <c r="D154" i="5"/>
  <c r="B5394" i="106" s="1"/>
  <c r="D5394" i="106" s="1"/>
  <c r="D172" i="5"/>
  <c r="B5412" i="106" s="1"/>
  <c r="D5412"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c r="D4442" i="106" s="1"/>
  <c r="C5" i="4"/>
  <c r="B3405" i="106" s="1"/>
  <c r="D3405" i="106" s="1"/>
  <c r="D5" i="4"/>
  <c r="B3406" i="106" s="1"/>
  <c r="D3406" i="106" s="1"/>
  <c r="G5" i="4"/>
  <c r="B3409" i="106"/>
  <c r="D3409" i="106" s="1"/>
  <c r="G14" i="4"/>
  <c r="G16" i="4"/>
  <c r="C14" i="4"/>
  <c r="B2558" i="106" s="1"/>
  <c r="D2558" i="106" s="1"/>
  <c r="D14" i="4"/>
  <c r="B2570" i="106" s="1"/>
  <c r="D2570" i="106" s="1"/>
  <c r="F14" i="4"/>
  <c r="B2609" i="106"/>
  <c r="D2609" i="106" s="1"/>
  <c r="E15" i="4"/>
  <c r="B2633" i="106" s="1"/>
  <c r="D2633" i="106" s="1"/>
  <c r="B2611" i="106"/>
  <c r="D2611"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8" i="34"/>
  <c r="F127" i="34"/>
  <c r="B5847" i="106"/>
  <c r="D5847" i="106" s="1"/>
  <c r="B5752" i="106"/>
  <c r="D5752" i="106" s="1"/>
  <c r="B5599" i="106"/>
  <c r="D5599" i="106" s="1"/>
  <c r="K274" i="5"/>
  <c r="D173" i="5"/>
  <c r="B5421" i="106" s="1"/>
  <c r="D5421" i="106" s="1"/>
  <c r="F104" i="34"/>
  <c r="D6" i="4"/>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341" i="29" l="1"/>
  <c r="K13" i="4" s="1"/>
  <c r="B3572" i="106" s="1"/>
  <c r="D3572" i="106" s="1"/>
  <c r="L13" i="11"/>
  <c r="B2060" i="106" s="1"/>
  <c r="D2060" i="106" s="1"/>
  <c r="F19" i="7"/>
  <c r="E305" i="29"/>
  <c r="B1536" i="106" s="1"/>
  <c r="D1536" i="106" s="1"/>
  <c r="C172" i="5"/>
  <c r="B5214" i="106" s="1"/>
  <c r="D5214" i="106" s="1"/>
  <c r="K8" i="4"/>
  <c r="K10" i="4" s="1"/>
  <c r="B4130" i="106" s="1"/>
  <c r="D4130" i="106" s="1"/>
  <c r="K275" i="5"/>
  <c r="B6028" i="106"/>
  <c r="D6028" i="106" s="1"/>
  <c r="H109" i="5"/>
  <c r="D109" i="5"/>
  <c r="B5356" i="106" s="1"/>
  <c r="D5356" i="106" s="1"/>
  <c r="F94" i="34"/>
  <c r="F109" i="5"/>
  <c r="D7" i="7"/>
  <c r="B1763" i="106" s="1"/>
  <c r="D1763" i="106" s="1"/>
  <c r="F71" i="34"/>
  <c r="K223" i="29"/>
  <c r="B1474" i="106" s="1"/>
  <c r="D1474" i="106" s="1"/>
  <c r="G12" i="4"/>
  <c r="B2607" i="106" s="1"/>
  <c r="D2607" i="106" s="1"/>
  <c r="G29" i="108"/>
  <c r="K178" i="29"/>
  <c r="F13" i="4" s="1"/>
  <c r="B2596" i="106" s="1"/>
  <c r="D2596" i="106" s="1"/>
  <c r="E29" i="108"/>
  <c r="C204" i="29"/>
  <c r="B1340" i="106" s="1"/>
  <c r="D1340" i="106" s="1"/>
  <c r="B1276" i="106"/>
  <c r="D1276" i="106" s="1"/>
  <c r="B1264" i="106"/>
  <c r="D1264" i="106" s="1"/>
  <c r="G39" i="108"/>
  <c r="G30" i="108"/>
  <c r="E30" i="108"/>
  <c r="F28" i="108"/>
  <c r="F40" i="108" s="1"/>
  <c r="G42" i="108" s="1"/>
  <c r="F38" i="34"/>
  <c r="D53" i="36"/>
  <c r="D11" i="37"/>
  <c r="H29" i="118"/>
  <c r="K28" i="118" s="1"/>
  <c r="O27" i="118" s="1"/>
  <c r="O29" i="118" s="1"/>
  <c r="H33" i="118"/>
  <c r="G173" i="5"/>
  <c r="B5778" i="106" s="1"/>
  <c r="D5778" i="106" s="1"/>
  <c r="B5770" i="106"/>
  <c r="D5770" i="106" s="1"/>
  <c r="D4" i="4"/>
  <c r="B2564" i="106" s="1"/>
  <c r="D2564" i="106" s="1"/>
  <c r="H173" i="5"/>
  <c r="F110" i="34"/>
  <c r="F129" i="34"/>
  <c r="I173" i="5"/>
  <c r="B4357" i="106"/>
  <c r="D4357" i="106" s="1"/>
  <c r="G109" i="5"/>
  <c r="F105" i="34"/>
  <c r="B7041" i="106"/>
  <c r="D7041" i="106" s="1"/>
  <c r="F106" i="34"/>
  <c r="J109" i="5"/>
  <c r="J173" i="5"/>
  <c r="B6014" i="106"/>
  <c r="D6014" i="106" s="1"/>
  <c r="F126" i="34"/>
  <c r="F130" i="34"/>
  <c r="D14" i="7"/>
  <c r="B1770" i="106" s="1"/>
  <c r="D1770" i="106" s="1"/>
  <c r="N23" i="3"/>
  <c r="B284" i="106" s="1"/>
  <c r="D284" i="106" s="1"/>
  <c r="F5" i="4"/>
  <c r="B3408" i="106" s="1"/>
  <c r="D3408" i="106" s="1"/>
  <c r="B6840" i="106"/>
  <c r="D6840" i="106" s="1"/>
  <c r="B6838" i="106"/>
  <c r="D6838" i="106" s="1"/>
  <c r="E109" i="5"/>
  <c r="E4" i="4" s="1"/>
  <c r="B2630" i="106" s="1"/>
  <c r="D2630" i="106" s="1"/>
  <c r="F16" i="11"/>
  <c r="B2031" i="106" s="1"/>
  <c r="D2031" i="106" s="1"/>
  <c r="D7245" i="106"/>
  <c r="B7211" i="106"/>
  <c r="D7211" i="106" s="1"/>
  <c r="K329" i="29"/>
  <c r="K112" i="29"/>
  <c r="I274" i="5"/>
  <c r="F172" i="5"/>
  <c r="B5644" i="106" s="1"/>
  <c r="D5644" i="106" s="1"/>
  <c r="C109" i="5"/>
  <c r="L305" i="29"/>
  <c r="B7200" i="106"/>
  <c r="D7200" i="106" s="1"/>
  <c r="D331" i="29"/>
  <c r="B7217" i="106" s="1"/>
  <c r="D7217" i="106" s="1"/>
  <c r="B7144" i="106"/>
  <c r="D7144" i="106" s="1"/>
  <c r="K323" i="29"/>
  <c r="B1352" i="106"/>
  <c r="D1352" i="106" s="1"/>
  <c r="E204" i="29"/>
  <c r="B1353" i="106" s="1"/>
  <c r="D1353" i="106" s="1"/>
  <c r="E150" i="29"/>
  <c r="B1242" i="106" s="1"/>
  <c r="D1242" i="106" s="1"/>
  <c r="B3703" i="106"/>
  <c r="D3703" i="106" s="1"/>
  <c r="H354" i="29"/>
  <c r="B3660" i="106" s="1"/>
  <c r="D3660" i="106" s="1"/>
  <c r="G354" i="29"/>
  <c r="B3650" i="106" s="1"/>
  <c r="D3650" i="106" s="1"/>
  <c r="B3626" i="106"/>
  <c r="D3626" i="106" s="1"/>
  <c r="L41" i="3"/>
  <c r="I41" i="3"/>
  <c r="H305" i="29"/>
  <c r="B1554" i="106" s="1"/>
  <c r="D1554" i="106" s="1"/>
  <c r="H288" i="29"/>
  <c r="B1454" i="106" s="1"/>
  <c r="D1454" i="106" s="1"/>
  <c r="K162" i="29"/>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7270" i="106"/>
  <c r="C34" i="131"/>
  <c r="L16" i="11" l="1"/>
  <c r="B2061" i="106" s="1"/>
  <c r="D2061" i="106" s="1"/>
  <c r="C173" i="5"/>
  <c r="B5223" i="106" s="1"/>
  <c r="D5223" i="106" s="1"/>
  <c r="B5527" i="106"/>
  <c r="D5527" i="106" s="1"/>
  <c r="B6025" i="106"/>
  <c r="D6025" i="106" s="1"/>
  <c r="H4" i="4"/>
  <c r="B2655" i="106" s="1"/>
  <c r="D2655" i="106" s="1"/>
  <c r="D19" i="7"/>
  <c r="B1775" i="106" s="1"/>
  <c r="D1775" i="106" s="1"/>
  <c r="F4" i="4"/>
  <c r="B2591" i="106" s="1"/>
  <c r="D2591" i="106" s="1"/>
  <c r="B5588" i="106"/>
  <c r="D5588" i="106" s="1"/>
  <c r="F175" i="34"/>
  <c r="D7251" i="106"/>
  <c r="C114" i="29"/>
  <c r="B757" i="106" s="1"/>
  <c r="D757" i="106" s="1"/>
  <c r="B3724" i="106"/>
  <c r="D3724" i="106" s="1"/>
  <c r="F73" i="34"/>
  <c r="G15" i="4"/>
  <c r="B6032" i="106" s="1"/>
  <c r="D6032" i="106" s="1"/>
  <c r="B1225" i="106"/>
  <c r="D1225" i="106" s="1"/>
  <c r="C150" i="29"/>
  <c r="B1226" i="106" s="1"/>
  <c r="D1226" i="106" s="1"/>
  <c r="B6397" i="106"/>
  <c r="D6397" i="106" s="1"/>
  <c r="J6" i="4"/>
  <c r="B6221" i="106" s="1"/>
  <c r="D6221" i="106" s="1"/>
  <c r="B5906" i="106"/>
  <c r="D5906" i="106" s="1"/>
  <c r="H6" i="4"/>
  <c r="K102" i="29"/>
  <c r="B1145" i="106" s="1"/>
  <c r="D1145" i="106" s="1"/>
  <c r="D7254" i="106"/>
  <c r="D7253" i="106"/>
  <c r="B2913" i="106"/>
  <c r="D2913" i="106" s="1"/>
  <c r="D56" i="36"/>
  <c r="J4" i="4"/>
  <c r="B6220" i="106" s="1"/>
  <c r="D6220" i="106" s="1"/>
  <c r="B6352" i="106"/>
  <c r="D6352" i="106" s="1"/>
  <c r="J275" i="5"/>
  <c r="I6" i="4"/>
  <c r="B5011" i="106" s="1"/>
  <c r="D5011" i="106" s="1"/>
  <c r="B4216" i="106"/>
  <c r="D4216" i="106" s="1"/>
  <c r="B3674" i="106"/>
  <c r="D3674" i="106" s="1"/>
  <c r="K15" i="4"/>
  <c r="B3573" i="106" s="1"/>
  <c r="D3573" i="106" s="1"/>
  <c r="B2917" i="106"/>
  <c r="D2917" i="106" s="1"/>
  <c r="D59" i="36"/>
  <c r="B7207" i="106"/>
  <c r="D7207" i="106" s="1"/>
  <c r="J13" i="4"/>
  <c r="B7042" i="106" s="1"/>
  <c r="D7042" i="106" s="1"/>
  <c r="B7019" i="106"/>
  <c r="D7019" i="106" s="1"/>
  <c r="C16" i="4"/>
  <c r="B2560" i="106" s="1"/>
  <c r="D2560" i="106" s="1"/>
  <c r="B6024" i="106"/>
  <c r="D6024" i="106" s="1"/>
  <c r="G4" i="4"/>
  <c r="B2603" i="106" s="1"/>
  <c r="D2603" i="106" s="1"/>
  <c r="B5121" i="106"/>
  <c r="D5121" i="106" s="1"/>
  <c r="C4" i="4"/>
  <c r="B2551" i="106" s="1"/>
  <c r="D2551" i="106" s="1"/>
  <c r="F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C6" i="4" l="1"/>
  <c r="B2553" i="106" s="1"/>
  <c r="D2553" i="106" s="1"/>
  <c r="K114" i="29"/>
  <c r="B1152" i="106" s="1"/>
  <c r="D1152" i="106" s="1"/>
  <c r="F53" i="34"/>
  <c r="C15" i="4"/>
  <c r="B2559" i="106" s="1"/>
  <c r="D2559" i="106" s="1"/>
  <c r="B7055" i="106"/>
  <c r="D7055" i="106" s="1"/>
  <c r="K332" i="29"/>
  <c r="B7225" i="106" s="1"/>
  <c r="D7225" i="106" s="1"/>
  <c r="B2656" i="106"/>
  <c r="D2656" i="106" s="1"/>
  <c r="H8" i="4"/>
  <c r="B5653" i="106"/>
  <c r="D5653" i="106" s="1"/>
  <c r="F6" i="4"/>
  <c r="F275" i="5"/>
  <c r="B5720" i="106" s="1"/>
  <c r="D572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H10" i="4"/>
  <c r="B4127" i="106" s="1"/>
  <c r="D4127" i="106" s="1"/>
  <c r="B2658" i="106"/>
  <c r="D2658"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H18" i="118"/>
  <c r="F14" i="34"/>
  <c r="F76" i="34" s="1"/>
  <c r="F176" i="34"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<sst xmlns="http://schemas.openxmlformats.org/spreadsheetml/2006/main" count="5035" uniqueCount="2127">
  <si>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</si>
  <si>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</si>
  <si>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</si>
  <si>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</si>
  <si>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</si>
  <si>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</si>
  <si>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</si>
  <si>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</si>
  <si>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</si>
  <si>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</si>
  <si>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</si>
  <si>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</si>
  <si>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</si>
  <si>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</si>
  <si>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</si>
  <si>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</si>
  <si>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</si>
  <si>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</si>
  <si>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</si>
  <si>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</si>
  <si>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</si>
  <si>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</si>
  <si>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</si>
  <si>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</si>
  <si>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</si>
  <si>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</si>
  <si>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</si>
  <si>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</si>
  <si>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</si>
  <si>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</si>
  <si>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</si>
  <si>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</si>
  <si>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</si>
  <si>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</si>
  <si>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</si>
  <si>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</si>
  <si>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</si>
  <si>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</si>
  <si>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</si>
  <si>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</si>
  <si>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</si>
  <si>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</si>
  <si>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</si>
  <si>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</si>
  <si>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</si>
  <si>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</si>
  <si>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</si>
  <si>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</si>
  <si>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</si>
  <si>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</si>
  <si>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</si>
  <si>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</si>
  <si>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</si>
  <si>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</si>
  <si>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</si>
  <si>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</si>
  <si>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</si>
  <si>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</si>
  <si>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</si>
  <si>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</si>
  <si>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</si>
  <si>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</si>
  <si>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</si>
  <si>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</si>
  <si>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</si>
  <si>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</si>
  <si>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</si>
  <si>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</si>
  <si>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</si>
  <si>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</si>
  <si>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</si>
  <si>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</si>
  <si>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</si>
  <si>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</si>
  <si>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</si>
  <si>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</si>
  <si>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</si>
  <si>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</si>
  <si>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</si>
  <si>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</si>
  <si>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</si>
  <si>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</si>
  <si>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</si>
  <si>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</si>
  <si>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</si>
  <si>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</si>
  <si>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</si>
  <si>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</si>
  <si>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</si>
  <si>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</si>
  <si>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</si>
  <si>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</si>
  <si>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</si>
  <si>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</si>
  <si>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</si>
  <si>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</si>
  <si>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</si>
  <si>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</si>
  <si>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</si>
  <si>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</si>
  <si>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</si>
  <si>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</si>
  <si>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</si>
  <si>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</si>
  <si>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</si>
  <si>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</si>
  <si>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</si>
  <si>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</si>
  <si>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</si>
  <si>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</si>
  <si>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</si>
  <si>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</si>
  <si>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</si>
  <si>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</si>
  <si>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</si>
  <si>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</si>
  <si>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</si>
  <si>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</si>
  <si>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</si>
  <si>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</si>
  <si>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</si>
  <si>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</si>
  <si>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</si>
  <si>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</si>
  <si>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</si>
  <si>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</si>
  <si>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</si>
  <si>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</si>
  <si>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</si>
  <si>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</si>
  <si>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</si>
  <si>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</si>
  <si>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</si>
  <si>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</si>
  <si>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</si>
  <si>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</si>
  <si>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</si>
  <si>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</si>
  <si>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</si>
  <si>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</si>
  <si>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</si>
  <si>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</si>
  <si>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</si>
  <si>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</si>
  <si>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</si>
  <si>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</si>
  <si>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</si>
  <si>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</si>
  <si>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</si>
  <si>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</si>
  <si>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</si>
  <si>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</si>
  <si>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</si>
  <si>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</si>
  <si>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</si>
  <si>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</si>
  <si>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</si>
  <si>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</si>
  <si>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</si>
  <si>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</si>
  <si>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</si>
  <si>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</si>
  <si>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</si>
  <si>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</si>
  <si>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</si>
  <si>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</si>
  <si>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</si>
  <si>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</si>
  <si>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</si>
  <si>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</si>
  <si>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</si>
  <si>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</si>
  <si>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</si>
  <si>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</si>
  <si>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</si>
  <si>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</si>
  <si>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</si>
  <si>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</si>
  <si>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</si>
  <si>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</si>
  <si>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</si>
  <si>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</si>
  <si>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</si>
  <si>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</si>
  <si>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</si>
  <si>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</si>
  <si>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</si>
  <si>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</si>
  <si>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</si>
  <si>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</si>
  <si>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</si>
  <si>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</si>
  <si>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</si>
  <si>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</si>
  <si>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</si>
  <si>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</si>
  <si>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</si>
  <si>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</si>
  <si>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</si>
  <si>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</si>
  <si>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</si>
  <si>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</si>
  <si>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</si>
  <si>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</si>
  <si>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</si>
  <si>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</si>
  <si>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</si>
  <si>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</si>
  <si>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</si>
  <si>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</si>
  <si>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</si>
  <si>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</si>
  <si>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</si>
  <si>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</si>
  <si>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</si>
  <si>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</si>
  <si>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</si>
  <si>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</si>
  <si>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</si>
  <si>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</si>
  <si>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</si>
  <si>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</si>
  <si>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</si>
  <si>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</si>
  <si>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</si>
  <si>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</si>
  <si>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</si>
  <si>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</si>
  <si>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</si>
  <si>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</si>
  <si>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</si>
  <si>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</si>
  <si>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</si>
  <si>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</si>
  <si>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</si>
  <si>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</si>
  <si>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</si>
  <si>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</si>
  <si>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</si>
  <si>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</si>
  <si>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</si>
  <si>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</si>
  <si>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</si>
  <si>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</si>
  <si>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</si>
  <si>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</si>
  <si>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</si>
  <si>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</si>
  <si>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</si>
  <si>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</si>
  <si>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</si>
  <si>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</si>
  <si>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</si>
  <si>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</si>
  <si>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</si>
  <si>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</si>
  <si>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</si>
  <si>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</si>
  <si>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</si>
  <si>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</si>
  <si>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</si>
  <si>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</si>
  <si>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</si>
  <si>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</si>
  <si>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</si>
  <si>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</si>
  <si>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</si>
  <si>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</si>
  <si>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</si>
  <si>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</si>
  <si>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</si>
  <si>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</si>
  <si>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</si>
  <si>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</si>
  <si>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</si>
  <si>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</si>
  <si>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</si>
  <si>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</si>
  <si>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</si>
  <si>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</si>
  <si>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</si>
  <si>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</si>
  <si>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</si>
  <si>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</si>
  <si>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</si>
  <si>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</si>
  <si>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</si>
  <si>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</si>
  <si>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</si>
  <si>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</si>
  <si>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</si>
  <si>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</si>
  <si>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</si>
  <si>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</si>
  <si>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</si>
  <si>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</si>
  <si>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</si>
  <si>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</si>
  <si>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</si>
  <si>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</si>
  <si>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</si>
  <si>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</si>
  <si>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</si>
  <si>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</si>
  <si>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</si>
  <si>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</si>
  <si>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</si>
  <si>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</si>
  <si>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</si>
  <si>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</si>
  <si>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</si>
  <si>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</si>
  <si>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</si>
  <si>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</si>
  <si>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</si>
  <si>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</si>
  <si>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</si>
  <si>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</si>
  <si>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</si>
  <si>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</si>
  <si>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</si>
  <si>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</si>
  <si>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</si>
  <si>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</si>
  <si>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</si>
  <si>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</si>
  <si>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</si>
  <si>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</si>
  <si>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</si>
  <si>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</si>
  <si>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</si>
  <si>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</si>
  <si>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</si>
  <si>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</si>
  <si>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</si>
  <si>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</si>
  <si>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</si>
  <si>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</si>
  <si>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</si>
  <si>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</si>
  <si>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</si>
  <si>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</si>
  <si>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</si>
  <si>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</si>
  <si>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</si>
  <si>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</si>
  <si>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</si>
  <si>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</si>
  <si>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</si>
  <si>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</si>
  <si>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</si>
  <si>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</si>
  <si>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</si>
  <si>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</si>
  <si>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</si>
  <si>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</si>
  <si>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</si>
  <si>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</si>
  <si>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</si>
  <si>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</si>
  <si>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</si>
  <si>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</si>
  <si>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</si>
  <si>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</si>
  <si>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</si>
  <si>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</si>
  <si>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</si>
  <si>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</si>
  <si>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</si>
  <si>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</si>
  <si>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</si>
  <si>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</si>
  <si>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</si>
  <si>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</si>
  <si>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</si>
  <si>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</si>
  <si>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</si>
  <si>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</si>
  <si>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</si>
  <si>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</si>
  <si>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</si>
  <si>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</si>
  <si>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</si>
  <si>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</si>
  <si>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</si>
  <si>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</si>
  <si>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</si>
  <si>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</si>
  <si>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</si>
  <si>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</si>
  <si>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</si>
  <si>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</si>
  <si>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</si>
  <si>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</si>
  <si>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</si>
  <si>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</si>
  <si>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</si>
  <si>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</si>
  <si>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</si>
  <si>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</si>
  <si>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</si>
  <si>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</si>
  <si>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</si>
  <si>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</si>
  <si>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</si>
  <si>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</si>
  <si>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</si>
  <si>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</si>
  <si>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</si>
  <si>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</si>
  <si>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</si>
  <si>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</si>
  <si>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</si>
  <si>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</si>
  <si>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</si>
  <si>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</si>
  <si>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</si>
  <si>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</si>
  <si>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</si>
  <si>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</si>
  <si>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</si>
  <si>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</si>
  <si>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</si>
  <si>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</si>
  <si>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</si>
  <si>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</si>
  <si>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</si>
  <si>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</si>
  <si>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</si>
  <si>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</si>
  <si>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</si>
  <si>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</si>
  <si>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</si>
  <si>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</si>
  <si>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</si>
  <si>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</si>
  <si>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</si>
  <si>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</si>
  <si>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</si>
  <si>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</si>
  <si>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</si>
  <si>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</si>
  <si>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</si>
  <si>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</si>
  <si>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</si>
  <si>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</si>
  <si>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</si>
  <si>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</si>
  <si>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</si>
  <si>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</si>
  <si>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</si>
  <si>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</si>
  <si>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</si>
  <si>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</si>
  <si>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</si>
  <si>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</si>
  <si>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</si>
  <si>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</si>
  <si>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</si>
  <si>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</si>
  <si>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</si>
  <si>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</si>
  <si>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</si>
  <si>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</si>
  <si>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</si>
  <si>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</si>
  <si>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</si>
  <si>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</si>
  <si>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</si>
  <si>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</si>
  <si>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</si>
  <si>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</si>
  <si>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</si>
  <si>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</si>
  <si>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</si>
  <si>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</si>
  <si>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</si>
  <si>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</si>
  <si>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</si>
  <si>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</si>
  <si>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</si>
  <si>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</si>
  <si>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</si>
  <si>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</si>
  <si>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</si>
  <si>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</si>
  <si>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</si>
  <si>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</si>
  <si>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</si>
  <si>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</si>
  <si>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</si>
  <si>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</si>
  <si>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</si>
  <si>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</si>
  <si>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</si>
  <si>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</si>
  <si>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</si>
  <si>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</si>
  <si>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</si>
  <si>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</si>
  <si>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</si>
  <si>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</si>
  <si>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</si>
  <si>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</si>
  <si>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</si>
  <si>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</si>
  <si>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</si>
  <si>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</si>
  <si>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</si>
  <si>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</si>
  <si>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</si>
  <si>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</si>
  <si>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</si>
  <si>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</si>
  <si>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</si>
  <si>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</si>
  <si>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</si>
  <si>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</si>
  <si>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</si>
  <si>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</si>
  <si>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</si>
  <si>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</si>
  <si>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</si>
  <si>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</si>
  <si>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</si>
  <si>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</si>
  <si>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</si>
  <si>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</si>
  <si>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</si>
  <si>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</si>
  <si>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</si>
  <si>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</si>
  <si>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</si>
  <si>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</si>
  <si>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</si>
  <si>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</si>
  <si>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</si>
  <si>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</si>
  <si>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</si>
  <si>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</si>
  <si>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</si>
  <si>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</si>
  <si>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</si>
  <si>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</si>
  <si>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</si>
  <si>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</si>
  <si>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</si>
  <si>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</si>
  <si>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</si>
  <si>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</si>
  <si>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</si>
  <si>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</si>
  <si>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</si>
  <si>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</si>
  <si>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</si>
  <si>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</si>
  <si>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</si>
  <si>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</si>
  <si>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</si>
  <si>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</si>
  <si>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</si>
  <si>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</si>
  <si>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</si>
  <si>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</si>
  <si>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</si>
  <si>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</si>
  <si>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</si>
  <si>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</si>
  <si>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</si>
  <si>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</si>
  <si>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</si>
  <si>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</si>
  <si>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</si>
  <si>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</si>
  <si>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</si>
  <si>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</si>
  <si>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</si>
  <si>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</si>
  <si>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</si>
  <si>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</si>
  <si>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</si>
  <si>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</si>
  <si>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</si>
  <si>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</si>
  <si>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</si>
  <si>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</si>
  <si>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</si>
  <si>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</si>
  <si>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</si>
  <si>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</si>
  <si>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</si>
  <si>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</si>
  <si>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</si>
  <si>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</si>
  <si>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</si>
  <si>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</si>
  <si>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</si>
  <si>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</si>
  <si>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</si>
  <si>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</si>
  <si>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</si>
  <si>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</si>
  <si>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</si>
  <si>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</si>
  <si>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</si>
  <si>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</si>
  <si>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</si>
  <si>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</si>
  <si>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</si>
  <si>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</si>
  <si>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</si>
  <si>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</si>
  <si>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</si>
  <si>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</si>
  <si>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</si>
  <si>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</si>
  <si>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</si>
  <si>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</si>
  <si>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</si>
  <si>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</si>
  <si>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</si>
  <si>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</si>
  <si>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</si>
  <si>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</si>
  <si>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</si>
  <si>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</si>
  <si>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</si>
  <si>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</si>
  <si>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</si>
  <si>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</si>
  <si>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</si>
  <si>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</si>
  <si>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</si>
  <si>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</si>
  <si>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</si>
  <si>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</si>
  <si>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</si>
  <si>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</si>
  <si>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</si>
  <si>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</si>
  <si>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</si>
  <si>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</si>
  <si>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</si>
  <si>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</si>
  <si>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</si>
  <si>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</si>
  <si>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</si>
  <si>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</si>
  <si>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</si>
  <si>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</si>
  <si>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</si>
  <si>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</si>
  <si>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</si>
  <si>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</si>
  <si>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</si>
  <si>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</si>
  <si>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</si>
  <si>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</si>
  <si>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</si>
  <si>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</si>
  <si>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</si>
  <si>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</si>
  <si>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</si>
  <si>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</si>
  <si>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</si>
  <si>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</si>
  <si>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</si>
  <si>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</si>
  <si>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</si>
  <si>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</si>
  <si>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</si>
  <si>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</si>
  <si>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</si>
  <si>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</si>
  <si>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</si>
  <si>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</si>
  <si>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</si>
  <si>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</si>
  <si>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</si>
  <si>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</si>
  <si>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</si>
  <si>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</si>
  <si>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</si>
  <si>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</si>
  <si>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</si>
  <si>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</si>
  <si>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</si>
  <si>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</si>
  <si>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</si>
  <si>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</si>
  <si>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</si>
  <si>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</si>
  <si>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</si>
  <si>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</si>
  <si>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</si>
  <si>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</si>
  <si>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</si>
  <si>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</si>
  <si>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</si>
  <si>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</si>
  <si>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</si>
  <si>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</si>
  <si>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</si>
  <si>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</si>
  <si>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</si>
  <si>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</si>
  <si>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</si>
  <si>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</si>
  <si>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</si>
  <si>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</si>
  <si>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</si>
  <si>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</si>
  <si>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</si>
  <si>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</si>
  <si>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</si>
  <si>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</si>
  <si>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</si>
  <si>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</si>
  <si>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</si>
  <si>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</si>
  <si>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</si>
  <si>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</si>
  <si>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</si>
  <si>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</si>
  <si>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</si>
  <si>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</si>
  <si>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</si>
  <si>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</si>
  <si>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</si>
  <si>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</si>
  <si>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</si>
  <si>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</si>
  <si>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</si>
  <si>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</si>
  <si>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</si>
  <si>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</si>
  <si>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</si>
  <si>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</si>
  <si>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</si>
  <si>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</si>
  <si>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</si>
  <si>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</si>
  <si>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</si>
  <si>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</si>
  <si>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</si>
  <si>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</si>
  <si>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</si>
  <si>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</si>
  <si>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</si>
  <si>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</si>
  <si>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</si>
  <si>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</si>
  <si>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</si>
  <si>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</si>
  <si>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</si>
  <si>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</si>
  <si>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</si>
  <si>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</si>
  <si>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</si>
  <si>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</si>
  <si>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</si>
  <si>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</si>
  <si>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</si>
  <si>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</si>
  <si>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</si>
  <si>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</si>
  <si>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</si>
  <si>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</si>
  <si>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</si>
  <si>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</si>
  <si>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</si>
  <si>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</si>
  <si>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</si>
  <si>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</si>
  <si>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</si>
  <si>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</si>
  <si>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</si>
  <si>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</si>
  <si>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</si>
  <si>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</si>
  <si>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</si>
  <si>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</si>
  <si>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</si>
  <si>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</si>
  <si>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</si>
  <si>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</si>
  <si>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</si>
  <si>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</si>
  <si>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</si>
  <si>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</si>
  <si>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</si>
  <si>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</si>
  <si>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</si>
  <si>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</si>
  <si>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</si>
  <si>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</si>
  <si>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</si>
  <si>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</si>
  <si>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</si>
  <si>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</si>
  <si>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</si>
  <si>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</si>
  <si>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</si>
  <si>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</si>
  <si>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</si>
  <si>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</si>
  <si>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</si>
  <si>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</si>
  <si>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</si>
  <si>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</si>
  <si>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</si>
  <si>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</si>
  <si>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</si>
  <si>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</si>
  <si>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</si>
  <si>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</si>
  <si>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</si>
  <si>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</si>
  <si>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</si>
  <si>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</si>
  <si>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</si>
  <si>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</si>
  <si>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</si>
  <si>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</si>
  <si>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</si>
  <si>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</si>
  <si>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</si>
  <si>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</si>
  <si>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</si>
  <si>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</si>
  <si>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</si>
  <si>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</si>
  <si>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</si>
  <si>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</si>
  <si>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</si>
  <si>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</si>
  <si>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</si>
  <si>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</si>
  <si>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</si>
  <si>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</si>
  <si>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</si>
  <si>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</si>
  <si>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</si>
  <si>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</si>
  <si>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</si>
  <si>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</si>
  <si>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</si>
  <si>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</si>
  <si>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</si>
  <si>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</si>
  <si>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</si>
  <si>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</si>
  <si>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</si>
  <si>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</si>
  <si>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</si>
  <si>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</si>
  <si>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</si>
  <si>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</si>
  <si>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</si>
  <si>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</si>
  <si>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</si>
  <si>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</si>
  <si>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</si>
  <si>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</si>
  <si>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</si>
  <si>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</si>
  <si>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</si>
  <si>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</si>
  <si>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</si>
  <si>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</si>
  <si>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</si>
  <si>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</si>
  <si>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</si>
  <si>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</si>
  <si>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</si>
  <si>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</si>
  <si>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</si>
  <si>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</si>
  <si>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</si>
  <si>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</si>
  <si>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</si>
  <si>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</si>
  <si>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</si>
  <si>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</si>
  <si>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</si>
  <si>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</si>
  <si>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</si>
  <si>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</si>
  <si>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</si>
  <si>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</si>
  <si>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</si>
  <si>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</si>
  <si>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</si>
  <si>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</si>
  <si>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</si>
  <si>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</si>
  <si>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</si>
  <si>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</si>
  <si>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</si>
  <si>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</si>
  <si>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</si>
  <si>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</si>
  <si>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</si>
  <si>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</si>
  <si>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</si>
  <si>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</si>
  <si>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</si>
  <si>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</si>
  <si>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</si>
  <si>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</si>
  <si>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</si>
  <si>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</si>
  <si>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</si>
  <si>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</si>
  <si>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</si>
  <si>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</si>
  <si>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</si>
  <si>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</si>
  <si>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</si>
  <si>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</si>
  <si>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</si>
  <si>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</si>
  <si>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</si>
  <si>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</si>
  <si>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</si>
  <si>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</si>
  <si>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</si>
  <si>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</si>
  <si>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</si>
  <si>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</si>
  <si>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</si>
  <si>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</si>
  <si>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</si>
  <si>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</si>
  <si>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</si>
  <si>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</si>
  <si>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</si>
  <si>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</si>
  <si>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</si>
  <si>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</si>
  <si>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</si>
  <si>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</si>
  <si>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</si>
  <si>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</si>
  <si>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</si>
  <si>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</si>
  <si>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</si>
  <si>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</si>
  <si>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</si>
  <si>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</si>
  <si>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</si>
  <si>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</si>
  <si>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</si>
  <si>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</si>
  <si>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</si>
  <si>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</si>
  <si>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</si>
  <si>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</si>
  <si>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</si>
  <si>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</si>
  <si>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</si>
  <si>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</si>
  <si>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</si>
  <si>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</si>
  <si>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</si>
  <si>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</si>
  <si>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</si>
  <si>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</si>
  <si>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</si>
  <si>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</si>
  <si>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</si>
  <si>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</si>
  <si>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</si>
  <si>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</si>
  <si>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</si>
  <si>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</si>
  <si>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</si>
  <si>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</si>
  <si>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</si>
  <si>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</si>
  <si>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</si>
  <si>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</si>
  <si>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</si>
  <si>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</si>
  <si>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</si>
  <si>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</si>
  <si>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</si>
  <si>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</si>
  <si>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</si>
  <si>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</si>
  <si>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</si>
  <si>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</si>
  <si>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</si>
  <si>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</si>
  <si>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</si>
  <si>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</si>
  <si>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</si>
  <si>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</si>
  <si>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</si>
  <si>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</si>
  <si>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</si>
  <si>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</si>
  <si>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</si>
  <si>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</si>
  <si>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</si>
  <si>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</si>
  <si>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</si>
  <si>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</si>
  <si>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</si>
  <si>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</si>
  <si>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</si>
  <si>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</si>
  <si>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</si>
  <si>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</si>
  <si>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</si>
  <si>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</si>
  <si>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</si>
  <si>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</si>
  <si>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</si>
  <si>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</si>
  <si>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</si>
  <si>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</si>
  <si>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</si>
  <si>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</si>
  <si>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</si>
  <si>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</si>
  <si>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</si>
  <si>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</si>
  <si>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</si>
  <si>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</si>
  <si>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</si>
  <si>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</si>
  <si>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</si>
  <si>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</si>
  <si>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</si>
  <si>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</si>
  <si>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</si>
  <si>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</si>
  <si>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</si>
  <si>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</si>
  <si>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</si>
  <si>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</si>
  <si>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</si>
  <si>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</si>
  <si>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</si>
  <si>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</si>
  <si>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</si>
  <si>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</si>
  <si>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</si>
  <si>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</si>
  <si>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</si>
  <si>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</si>
  <si>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</si>
  <si>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</si>
  <si>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</si>
  <si>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</si>
  <si>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</si>
  <si>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</si>
  <si>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</si>
  <si>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</si>
  <si>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</si>
  <si>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</si>
  <si>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</si>
  <si>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</si>
  <si>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</si>
  <si>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</si>
  <si>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</si>
  <si>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</si>
  <si>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</si>
  <si>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</si>
  <si>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</si>
  <si>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</si>
  <si>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</si>
  <si>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</si>
  <si>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</si>
  <si>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</si>
  <si>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</si>
  <si>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</si>
  <si>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</si>
  <si>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</si>
  <si>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</si>
  <si>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</si>
  <si>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</si>
  <si>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</si>
  <si>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</si>
  <si>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</si>
  <si>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</si>
  <si>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</si>
  <si>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</si>
  <si>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</si>
  <si>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</si>
  <si>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</si>
  <si>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</si>
  <si>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</si>
  <si>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</si>
  <si>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</si>
  <si>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</si>
  <si>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</si>
  <si>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</si>
  <si>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</si>
  <si>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</si>
  <si>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</si>
  <si>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</si>
  <si>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</si>
  <si>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</si>
  <si>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</si>
  <si>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</si>
  <si>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</si>
  <si>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</si>
  <si>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</si>
  <si>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</si>
  <si>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</si>
  <si>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</si>
  <si>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</si>
  <si>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</si>
  <si>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</si>
  <si>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</si>
  <si>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</si>
  <si>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</si>
  <si>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</si>
  <si>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</si>
  <si>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</si>
  <si>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</si>
  <si>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</si>
  <si>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</si>
  <si>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</si>
  <si>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</si>
  <si>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</si>
  <si>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</si>
  <si>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</si>
  <si>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</si>
  <si>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</si>
  <si>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</si>
  <si>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</si>
  <si>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</si>
  <si>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</si>
  <si>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</si>
  <si>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</si>
  <si>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</si>
  <si>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</si>
  <si>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</si>
  <si>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</si>
  <si>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</si>
  <si>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</si>
  <si>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</si>
  <si>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</si>
  <si>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</si>
  <si>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</si>
  <si>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</si>
  <si>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</si>
  <si>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</si>
  <si>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</si>
  <si>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</si>
  <si>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</si>
  <si>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</si>
  <si>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</si>
  <si>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</si>
  <si>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</si>
  <si>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</si>
  <si>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</si>
  <si>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</si>
  <si>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</si>
  <si>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</si>
  <si>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</si>
  <si>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</si>
  <si>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</si>
  <si>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</si>
  <si>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</si>
  <si>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</si>
  <si>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</si>
  <si>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</si>
  <si>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</si>
  <si>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</si>
  <si>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</si>
  <si>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</si>
  <si>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</si>
  <si>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</si>
  <si>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</si>
  <si>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</si>
  <si>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</si>
  <si>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</si>
  <si>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</si>
  <si>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</si>
  <si>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</si>
  <si>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</si>
  <si>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</si>
  <si>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</si>
  <si>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</si>
  <si>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</si>
  <si>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</si>
  <si>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</si>
  <si>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</si>
  <si>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</si>
  <si>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</si>
  <si>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</si>
  <si>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</si>
  <si>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</si>
  <si>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</si>
  <si>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</si>
  <si>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</si>
  <si>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</si>
  <si>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</si>
  <si>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</si>
  <si>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</si>
  <si>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</si>
  <si>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</si>
  <si>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</si>
  <si>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</si>
  <si>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</si>
  <si>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</si>
  <si>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</si>
  <si>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</si>
  <si>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</si>
  <si>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</si>
  <si>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</si>
  <si>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</si>
  <si>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</si>
  <si>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</si>
  <si>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</si>
  <si>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</si>
  <si>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</si>
  <si>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</si>
  <si>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</si>
  <si>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</si>
  <si>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</si>
  <si>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</si>
  <si>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</si>
  <si>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</si>
  <si>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</si>
  <si>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</si>
  <si>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</si>
  <si>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</si>
  <si>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</si>
  <si>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</si>
  <si>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</si>
  <si>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</si>
  <si>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</si>
  <si>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</si>
  <si>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</si>
  <si>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</si>
  <si>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</si>
  <si>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</si>
  <si>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</si>
  <si>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</si>
  <si>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</si>
  <si>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</si>
  <si>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</si>
  <si>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</si>
  <si>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</si>
  <si>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</si>
  <si>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</si>
  <si>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</si>
  <si>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</si>
  <si>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</si>
  <si>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</si>
  <si>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</si>
  <si>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</si>
  <si>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</si>
  <si>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</si>
  <si>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</si>
  <si>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</si>
  <si>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</si>
  <si>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</si>
  <si>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</si>
  <si>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</si>
  <si>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</si>
  <si>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</si>
  <si>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</si>
  <si>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</si>
  <si>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</si>
  <si>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</si>
  <si>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</si>
  <si>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</si>
  <si>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</si>
  <si>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</si>
  <si>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</si>
  <si>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</si>
  <si>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</si>
  <si>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</si>
  <si>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</si>
  <si>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</si>
  <si>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</si>
  <si>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</si>
  <si>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</si>
  <si>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</si>
  <si>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</si>
  <si>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</si>
  <si>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</si>
  <si>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</si>
  <si>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</si>
  <si>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</si>
  <si>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</si>
  <si>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</si>
  <si>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</si>
  <si>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</si>
  <si>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</si>
  <si>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</si>
  <si>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</si>
  <si>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</si>
  <si>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</si>
  <si>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</si>
  <si>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</si>
  <si>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</si>
  <si>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</si>
  <si>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</si>
  <si>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</si>
  <si>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</si>
  <si>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</si>
  <si>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</si>
  <si>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</si>
  <si>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</si>
  <si>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</si>
  <si>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</si>
  <si>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</si>
  <si>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</si>
  <si>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</si>
  <si>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</si>
  <si>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</si>
  <si>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</si>
  <si>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</si>
  <si>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</si>
  <si>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</si>
  <si>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</si>
  <si>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</si>
  <si>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</si>
  <si>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</si>
  <si>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</si>
  <si>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</si>
  <si>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</si>
  <si>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</si>
  <si>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</si>
  <si>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</si>
  <si>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</si>
  <si>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</si>
  <si>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</si>
  <si>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</si>
  <si>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</si>
  <si>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</si>
  <si>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</si>
  <si>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</si>
  <si>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</si>
  <si>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</si>
  <si>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</si>
  <si>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</si>
  <si>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</si>
  <si>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</si>
  <si>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</si>
  <si>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</si>
  <si>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</si>
  <si>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</si>
  <si>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</si>
  <si>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</si>
  <si>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</si>
  <si>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</si>
  <si>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</si>
  <si>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</si>
  <si>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</si>
  <si>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</si>
  <si>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</si>
  <si>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</si>
  <si>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</si>
  <si>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</si>
  <si>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</si>
  <si>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</si>
  <si>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</si>
  <si>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</si>
  <si>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</si>
  <si>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</si>
  <si>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</si>
  <si>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</si>
  <si>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</si>
  <si>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</si>
  <si>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</si>
  <si>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</si>
  <si>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</si>
  <si>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</si>
  <si>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</si>
  <si>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</si>
  <si>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</si>
  <si>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</si>
  <si>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</si>
  <si>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</si>
  <si>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</si>
  <si>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</si>
  <si>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</si>
  <si>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</si>
  <si>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</si>
  <si>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</si>
  <si>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</si>
  <si>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</si>
  <si>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</si>
  <si>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</si>
  <si>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</si>
  <si>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</si>
  <si>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</si>
  <si>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</si>
  <si>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</si>
  <si>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</si>
  <si>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</si>
  <si>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</si>
  <si>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</si>
  <si>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</si>
  <si>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</si>
  <si>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</si>
  <si>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</si>
  <si>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</si>
  <si>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</si>
  <si>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</si>
  <si>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</si>
  <si>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</si>
  <si>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</si>
  <si>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</si>
  <si>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</si>
  <si>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</si>
  <si>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</si>
  <si>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</si>
  <si>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</si>
  <si>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</si>
  <si>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</si>
  <si>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</si>
  <si>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</si>
  <si>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</si>
  <si>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</si>
  <si>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</si>
  <si>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</si>
  <si>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</si>
  <si>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</si>
  <si>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</si>
  <si>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</si>
  <si>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</si>
  <si>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</si>
  <si>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</si>
  <si>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</si>
  <si>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</si>
  <si>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</si>
  <si>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</si>
  <si>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</si>
  <si>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</si>
  <si>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</si>
  <si>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</si>
  <si>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</si>
  <si>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</si>
  <si>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</si>
  <si>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</si>
  <si>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</si>
  <si>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</si>
  <si>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</si>
  <si>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</si>
  <si>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</si>
  <si>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</si>
  <si>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</si>
  <si>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</si>
  <si>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</si>
  <si>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</si>
  <si>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</si>
  <si>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</si>
  <si>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</si>
  <si>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</si>
  <si>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</si>
  <si>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</si>
  <si>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</si>
  <si>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</si>
  <si>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</si>
  <si>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</si>
  <si>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</si>
  <si>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</si>
  <si>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</si>
  <si>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</si>
  <si>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</si>
  <si>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</si>
  <si>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</si>
  <si>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</si>
  <si>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</si>
  <si>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</si>
  <si>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</si>
  <si>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</si>
  <si>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</si>
  <si>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</si>
  <si>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</si>
  <si>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</si>
  <si>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</si>
  <si>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</si>
  <si>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</si>
  <si>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</si>
  <si>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</si>
  <si>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</si>
  <si>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</si>
  <si>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</si>
  <si>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</si>
  <si>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</si>
  <si>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</si>
  <si>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</si>
  <si>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</si>
  <si>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</si>
  <si>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</si>
  <si>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</si>
  <si>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</si>
  <si>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</si>
  <si>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</si>
  <si>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</si>
  <si>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</si>
  <si>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</si>
  <si>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</si>
  <si>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</si>
  <si>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</si>
  <si>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</si>
  <si>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</si>
  <si>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</si>
  <si>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</si>
  <si>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</si>
  <si>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</si>
  <si>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</si>
  <si>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</si>
  <si>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</si>
  <si>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</si>
  <si>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</si>
  <si>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</si>
  <si>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</si>
  <si>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</si>
  <si>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</si>
  <si>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</si>
  <si>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</si>
  <si>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</si>
  <si>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</si>
  <si>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</si>
  <si>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</si>
  <si>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</si>
  <si>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</si>
  <si>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</si>
  <si>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</si>
  <si>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</si>
  <si>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</si>
  <si>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</si>
  <si>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</si>
  <si>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</si>
  <si>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</si>
  <si>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</si>
  <si>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</si>
  <si>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</si>
  <si>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</si>
  <si>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</si>
  <si>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</si>
  <si>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</si>
  <si>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</si>
  <si>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</si>
  <si>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</si>
  <si>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</si>
  <si>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</si>
  <si>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</si>
  <si>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</si>
  <si>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</si>
  <si>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</si>
  <si>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</si>
  <si>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</si>
  <si>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</si>
  <si>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</si>
  <si>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</si>
  <si>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</si>
  <si>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</si>
  <si>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</si>
  <si>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</si>
  <si>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</si>
  <si>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</si>
  <si>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</si>
  <si>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</si>
  <si>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</si>
  <si>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</si>
  <si>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</si>
  <si>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</si>
  <si>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</si>
  <si>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</si>
  <si>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</si>
  <si>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</si>
  <si>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</si>
  <si>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</si>
  <si>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</si>
  <si>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</si>
  <si>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</si>
  <si>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</si>
  <si>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</si>
  <si>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</si>
  <si>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</si>
  <si>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</si>
  <si>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</si>
  <si>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</si>
  <si>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</si>
  <si>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</si>
  <si>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</si>
  <si>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</si>
  <si>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</si>
  <si>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</si>
  <si>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</si>
  <si>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</si>
  <si>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</si>
  <si>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</si>
  <si>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</si>
  <si>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</si>
  <si>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</si>
  <si>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</si>
  <si>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</si>
  <si>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</si>
  <si>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</si>
  <si>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</si>
  <si>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</si>
  <si>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</si>
  <si>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</si>
  <si>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</si>
  <si>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</si>
  <si>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</si>
  <si>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</si>
  <si>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</si>
  <si>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</si>
  <si>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</si>
  <si>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</si>
  <si>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</si>
  <si>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</si>
  <si>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</si>
  <si>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</si>
  <si>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</si>
  <si>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</si>
  <si>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</si>
  <si>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</si>
  <si>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</si>
  <si>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</si>
  <si>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</si>
  <si>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</si>
  <si>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</si>
  <si>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</si>
  <si>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</si>
  <si>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</si>
  <si>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</si>
  <si>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</si>
  <si>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</si>
  <si>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</si>
  <si>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</si>
  <si>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</si>
  <si>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</si>
  <si>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</si>
  <si>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</si>
  <si>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</si>
  <si>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</si>
  <si>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</si>
  <si>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</si>
  <si>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</si>
  <si>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</si>
  <si>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</si>
  <si>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</si>
  <si>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</si>
  <si>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</si>
  <si>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</si>
  <si>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</si>
  <si>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</si>
  <si>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</si>
  <si>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</si>
  <si>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</si>
  <si>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</si>
  <si>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</si>
  <si>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</si>
  <si>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</si>
  <si>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</si>
  <si>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</si>
  <si>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</si>
  <si>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</si>
  <si>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</si>
  <si>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</si>
  <si>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</si>
  <si>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</si>
  <si>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</si>
  <si>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</si>
  <si>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</si>
  <si>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</si>
  <si>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</si>
  <si>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</si>
  <si>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</si>
  <si>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</si>
  <si>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</si>
  <si>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</si>
  <si>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</si>
  <si>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</si>
  <si>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</si>
  <si>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</si>
  <si>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</si>
  <si>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</si>
  <si>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</si>
  <si>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</si>
  <si>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</si>
  <si>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</si>
  <si>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</si>
  <si>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</si>
  <si>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</si>
  <si>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</si>
  <si>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</si>
  <si>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</si>
  <si>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</si>
  <si>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</si>
  <si>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</si>
  <si>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</si>
  <si>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</si>
  <si>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</si>
  <si>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</si>
  <si>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</si>
  <si>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</si>
  <si>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</si>
  <si>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</si>
  <si>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</si>
  <si>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</si>
  <si>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</si>
  <si>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</si>
  <si>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</si>
  <si>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</si>
  <si>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</si>
  <si>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</si>
  <si>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</si>
  <si>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</si>
  <si>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</si>
  <si>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</si>
  <si>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</si>
  <si>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</si>
  <si>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</si>
  <si>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</si>
  <si>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</si>
  <si>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</si>
  <si>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</si>
  <si>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</si>
  <si>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</si>
  <si>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</si>
  <si>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</si>
  <si>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</si>
  <si>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</si>
  <si>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</si>
  <si>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</si>
  <si>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</si>
  <si>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</si>
  <si>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</si>
  <si>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</si>
  <si>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</si>
  <si>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</si>
  <si>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</si>
  <si>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</si>
  <si>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</si>
  <si>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</si>
  <si>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</si>
  <si>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</si>
  <si>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</si>
  <si>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</si>
  <si>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</si>
  <si>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</si>
  <si>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</si>
  <si>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</si>
  <si>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</si>
  <si>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</si>
  <si>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</si>
  <si>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</si>
  <si>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</si>
  <si>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</si>
  <si>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</si>
  <si>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</si>
  <si>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</si>
  <si>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</si>
  <si>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</si>
  <si>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</si>
  <si>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</si>
  <si>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</si>
  <si>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</si>
  <si>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</si>
  <si>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</si>
  <si>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</si>
  <si>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</si>
  <si>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</si>
  <si>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</si>
  <si>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</si>
  <si>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</si>
  <si>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</si>
  <si>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</si>
  <si>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</si>
  <si>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</si>
  <si>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</si>
  <si>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</si>
  <si>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</si>
  <si>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</si>
  <si>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</si>
  <si>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</si>
  <si>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</si>
  <si>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</si>
  <si>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</si>
  <si>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</si>
  <si>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</si>
  <si>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</si>
  <si>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</si>
  <si>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</si>
  <si>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</si>
  <si>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</si>
  <si>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</si>
  <si>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</si>
  <si>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</si>
  <si>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</si>
  <si>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</si>
  <si>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</si>
  <si>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</si>
  <si>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</si>
  <si>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</si>
  <si>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</si>
  <si>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</si>
  <si>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</si>
  <si>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</si>
  <si>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</si>
  <si>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</si>
  <si>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</si>
  <si>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</si>
  <si>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</si>
  <si>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</si>
  <si>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</si>
  <si>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</si>
  <si>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</si>
  <si>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</si>
  <si>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</si>
  <si>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</si>
  <si>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</si>
  <si>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</si>
  <si>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</si>
  <si>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</si>
  <si>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</si>
  <si>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</si>
  <si>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</si>
  <si>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</si>
  <si>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</si>
  <si>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</si>
  <si>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</si>
  <si>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</si>
  <si>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</si>
  <si>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</si>
  <si>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</si>
  <si>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</si>
  <si>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</si>
  <si>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</si>
  <si>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</si>
  <si>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</si>
  <si>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</si>
  <si>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</si>
  <si>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</si>
  <si>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</si>
  <si>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</si>
  <si>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</si>
  <si>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</si>
  <si>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</si>
  <si>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</si>
  <si>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</si>
  <si>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</si>
  <si>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</si>
  <si>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</si>
  <si>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</si>
  <si>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</si>
  <si>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</si>
  <si>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</si>
  <si>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</si>
  <si>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</si>
  <si>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</si>
  <si>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</si>
  <si>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</si>
  <si>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</si>
  <si>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</si>
  <si>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</si>
  <si>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</si>
  <si>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</si>
  <si>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</si>
  <si>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</si>
  <si>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</si>
  <si>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</si>
  <si>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</si>
  <si>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</si>
  <si>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</si>
  <si>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</si>
  <si>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</si>
  <si>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</si>
  <si>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</si>
  <si>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</si>
  <si>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</si>
  <si>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</si>
  <si>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</si>
  <si>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</si>
  <si>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</si>
  <si>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</si>
  <si>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</si>
  <si>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</si>
  <si>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</si>
  <si>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</si>
  <si>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</si>
  <si>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</si>
  <si>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</si>
  <si>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</si>
  <si>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</si>
  <si>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</si>
  <si>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</si>
  <si>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</si>
  <si>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</si>
  <si>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</si>
  <si>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</si>
  <si>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</si>
  <si>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</si>
  <si>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</si>
  <si>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</si>
  <si>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</si>
  <si>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</si>
  <si>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</si>
  <si>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</si>
  <si>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</si>
  <si>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</si>
  <si>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</si>
  <si>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</si>
  <si>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</si>
  <si>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</si>
  <si>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</si>
  <si>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</si>
  <si>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</si>
  <si>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</si>
  <si>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</si>
  <si>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</si>
  <si>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</si>
  <si>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</si>
  <si>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</si>
  <si>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</si>
  <si>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</si>
  <si>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</si>
  <si>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</si>
  <si>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</si>
  <si>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</si>
  <si>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</si>
  <si>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</si>
  <si>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</si>
  <si>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</si>
  <si>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</si>
  <si>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</si>
  <si>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</si>
  <si>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</si>
  <si>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</si>
  <si>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</si>
  <si>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</si>
  <si>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</si>
  <si>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</si>
  <si>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</si>
  <si>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</si>
  <si>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</si>
  <si>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</si>
  <si>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</si>
  <si>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</si>
  <si>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</si>
  <si>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</si>
  <si>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</si>
  <si>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</si>
  <si>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</si>
  <si>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</si>
  <si>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</si>
  <si>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</si>
  <si>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</si>
  <si>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</si>
  <si>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</si>
  <si>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</si>
  <si>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</si>
  <si>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</si>
  <si>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</si>
  <si>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</si>
  <si>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</si>
  <si>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</si>
  <si>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</si>
  <si>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</si>
  <si>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</si>
  <si>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</si>
  <si>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</si>
  <si>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</si>
  <si>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</si>
  <si>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</si>
  <si>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</si>
  <si>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</si>
  <si>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</si>
  <si>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</si>
  <si>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</si>
  <si>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</si>
  <si>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</si>
  <si>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</si>
  <si>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</si>
  <si>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</si>
  <si>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</si>
  <si>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</si>
  <si>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</si>
  <si>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</si>
  <si>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</si>
  <si>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</si>
  <si>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</si>
  <si>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</si>
  <si>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</si>
  <si>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</si>
  <si>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</si>
  <si>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</si>
  <si>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</si>
  <si>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</si>
  <si>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</si>
  <si>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</si>
  <si>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</si>
  <si>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</si>
  <si>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</si>
  <si>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</si>
  <si>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</si>
  <si>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</si>
  <si>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</si>
  <si>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</si>
  <si>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</si>
  <si>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</si>
  <si>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</si>
  <si>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</si>
  <si>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</si>
  <si>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</si>
  <si>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</si>
  <si>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</si>
  <si>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</si>
  <si>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</si>
  <si>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</si>
  <si>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</si>
  <si>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</si>
  <si>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</si>
  <si>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</si>
  <si>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</si>
  <si>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</si>
  <si>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</si>
  <si>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</si>
  <si>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</si>
  <si>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</si>
  <si>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</si>
  <si>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</si>
  <si>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</si>
  <si>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</si>
  <si>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</si>
  <si>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</si>
  <si>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</si>
  <si>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</si>
  <si>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</si>
  <si>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</si>
  <si>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</si>
  <si>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</si>
  <si>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</si>
  <si>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</si>
  <si>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</si>
  <si>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</si>
  <si>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</si>
  <si>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</si>
  <si>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</si>
  <si>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</si>
  <si>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</si>
  <si>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</si>
  <si>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</si>
  <si>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</si>
  <si>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</si>
  <si>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</si>
  <si>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</si>
  <si>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</si>
  <si>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</si>
  <si>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</si>
  <si>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</si>
  <si>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</si>
  <si>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</si>
  <si>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</si>
  <si>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</si>
  <si>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</si>
  <si>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</si>
  <si>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</si>
  <si>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</si>
  <si>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</si>
  <si>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</si>
  <si>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</si>
  <si>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</si>
  <si>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</si>
  <si>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</si>
  <si>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</si>
  <si>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</si>
  <si>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</si>
  <si>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</si>
  <si>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</si>
  <si>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</si>
  <si>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</si>
  <si>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</si>
  <si>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</si>
  <si>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</si>
  <si>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</si>
  <si>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</si>
  <si>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</si>
  <si>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</si>
  <si>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</si>
  <si>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</si>
  <si>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</si>
  <si>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</si>
  <si>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</si>
  <si>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</si>
  <si>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</si>
  <si>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</si>
  <si>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</si>
  <si>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DuPage County</t>
  </si>
  <si>
    <t>699 Plainfield Road</t>
  </si>
  <si>
    <t>Downers Grove</t>
  </si>
  <si>
    <t>ctedeschi@ccsd66.org</t>
  </si>
  <si>
    <t>Knutte &amp; Associates, P.C.</t>
  </si>
  <si>
    <t>David Knutte</t>
  </si>
  <si>
    <t>7900 South Cass Avenue</t>
  </si>
  <si>
    <t>Darien</t>
  </si>
  <si>
    <t>630-960-3317</t>
  </si>
  <si>
    <t>630-960-9960</t>
  </si>
  <si>
    <t>060-005206</t>
  </si>
  <si>
    <t>davek@knutte.com</t>
  </si>
  <si>
    <t>Tim Arnold</t>
  </si>
  <si>
    <t>tarnold@ccsd66.org</t>
  </si>
  <si>
    <t>630-783-500</t>
  </si>
  <si>
    <t>630-910-0980</t>
  </si>
  <si>
    <t>Series 2003</t>
  </si>
  <si>
    <t>Series 2010</t>
  </si>
  <si>
    <t>General Obligation Bonds</t>
  </si>
  <si>
    <t>Aramark Corporation</t>
  </si>
  <si>
    <t>Illinois Energy Consortium</t>
  </si>
  <si>
    <t>Illinois School District Liquid Asset Fund</t>
  </si>
  <si>
    <t>Aesop (Frontline Technologies)</t>
  </si>
  <si>
    <t>School Association for Special Education in Dupage</t>
  </si>
  <si>
    <t>Southeast Dupage Purchasing Group</t>
  </si>
  <si>
    <t>Salt Purchase with City of Darien</t>
  </si>
  <si>
    <t>Fund 10 - Acct #2190 - $11,035 Salaries: Student Supervision; $3 Salaries: Student Supervision; $9,790 Prof Services - Student Programs</t>
  </si>
  <si>
    <t>Fund 20 - Acct #2900 - $26,704 Salaries: Technology Assistant; $33 Tech Assistant Employee Benefits; $33,475 purchased services ($22,875 technology service contract + $10,600 purchased service- technoglogy); $5,470 supplies: District Tech; $29,863 Equipment: District Tech</t>
  </si>
  <si>
    <t>Fund 50 - Acct #2190 - $2,085 Employee Benefits - Student Supervision</t>
  </si>
  <si>
    <t>Capital Leases</t>
  </si>
  <si>
    <t>Various</t>
  </si>
  <si>
    <t>Schedule of Long Term Debt ($12,082) $172,030 of new debt and $184,112 of principal payments</t>
  </si>
  <si>
    <t>Center Cass SD 66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</si>
</sst>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0</xdr:rowOff>
        </xdr:from>
        <xdr:to>
          <xdr:col>0</xdr:col>
          <xdr:colOff>1857375</xdr:colOff>
          <xdr:row>4</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4</xdr:row>
          <xdr:rowOff>152400</xdr:rowOff>
        </xdr:from>
        <xdr:to>
          <xdr:col>0</xdr:col>
          <xdr:colOff>1857375</xdr:colOff>
          <xdr:row>9</xdr:row>
          <xdr:rowOff>28575</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19022066002</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2126</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2101</v>
      </c>
      <c r="U19" s="2098"/>
      <c r="V19" s="2098"/>
      <c r="W19" s="2099"/>
      <c r="X19" s="2115" t="s">
        <v>2033</v>
      </c>
      <c r="Y19" s="2116"/>
      <c r="Z19" s="2113">
        <v>60561</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2102</v>
      </c>
      <c r="U21" s="2068"/>
      <c r="V21" s="2068"/>
      <c r="W21" s="2068"/>
      <c r="X21" s="2081" t="s">
        <v>2103</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2097</v>
      </c>
      <c r="B23" s="2121"/>
      <c r="C23" s="2121"/>
      <c r="D23" s="2121"/>
      <c r="E23" s="2121"/>
      <c r="F23" s="2121"/>
      <c r="G23" s="2121"/>
      <c r="H23" s="2122"/>
      <c r="T23" s="2067" t="s">
        <v>2104</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60516</v>
      </c>
      <c r="B25" s="2098"/>
      <c r="C25" s="2098"/>
      <c r="D25" s="2098"/>
      <c r="E25" s="2098"/>
      <c r="F25" s="2098"/>
      <c r="G25" s="2098"/>
      <c r="H25" s="2099"/>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2093</v>
      </c>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2106</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2108</v>
      </c>
      <c r="B42" s="2098"/>
      <c r="C42" s="2099"/>
      <c r="D42" s="2115" t="s">
        <v>2109</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5" zoomScaleNormal="115" workbookViewId="0">
      <selection activeCell="D51" sqref="D5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3" t="s">
        <v>2093</v>
      </c>
      <c r="C51" s="627">
        <v>22</v>
      </c>
      <c r="D51" s="390" t="s">
        <v>1864</v>
      </c>
      <c r="E51" s="27"/>
      <c r="F51" s="1609"/>
      <c r="G51" s="1784" t="s">
        <v>1863</v>
      </c>
      <c r="H51" s="2033">
        <v>33239</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2098</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10" sqref="F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459800623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1.9937E-2</v>
      </c>
      <c r="E10" s="100" t="s">
        <v>1186</v>
      </c>
      <c r="F10" s="472">
        <v>2.0119999999999999E-3</v>
      </c>
      <c r="G10" s="100" t="s">
        <v>1186</v>
      </c>
      <c r="H10" s="472">
        <v>8.4800000000000001E-4</v>
      </c>
      <c r="I10" s="100" t="s">
        <v>1187</v>
      </c>
      <c r="J10" s="473">
        <f>ROUND(D10+F10+H10,5)</f>
        <v>2.2800000000000001E-2</v>
      </c>
      <c r="K10" s="93"/>
      <c r="L10" s="472">
        <v>8.1000000000000004E-5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12665643</v>
      </c>
      <c r="E16" s="100"/>
      <c r="F16" s="82">
        <f>SUM('Acct Summary 7-8'!C17,'Acct Summary 7-8'!D17,'Acct Summary 7-8'!F17)</f>
        <v>12256537</v>
      </c>
      <c r="G16" s="100"/>
      <c r="H16" s="82">
        <f>SUM(D16-F16)</f>
        <v>409106</v>
      </c>
      <c r="I16" s="93"/>
      <c r="J16" s="82">
        <f>SUM('Acct Summary 7-8'!C81,'Acct Summary 7-8'!D81,'Acct Summary 7-8'!F81,'Acct Summary 7-8'!I81)</f>
        <v>8282712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31726242.987000003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2648236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Center Cass SD 66</v>
      </c>
      <c r="E7" s="136"/>
      <c r="G7" s="137"/>
      <c r="H7" s="138"/>
      <c r="I7" s="138"/>
      <c r="J7" s="138"/>
      <c r="K7" s="138"/>
      <c r="L7"/>
      <c r="M7"/>
      <c r="N7"/>
      <c r="O7"/>
      <c r="P7"/>
    </row>
    <row r="8" spans="1:18" ht="12.75" x14ac:dyDescent="0.2">
      <c r="A8"/>
      <c r="B8"/>
      <c r="C8" s="134" t="s">
        <v>1341</v>
      </c>
      <c r="D8" s="139">
        <f>COVER!A13</f>
        <v>19022066002</v>
      </c>
      <c r="E8" s="140"/>
      <c r="G8"/>
      <c r="H8"/>
      <c r="I8"/>
      <c r="J8"/>
      <c r="K8"/>
      <c r="L8"/>
      <c r="M8"/>
      <c r="N8"/>
      <c r="O8"/>
      <c r="P8"/>
    </row>
    <row r="9" spans="1:18" ht="12.75" x14ac:dyDescent="0.2">
      <c r="A9"/>
      <c r="B9"/>
      <c r="C9" s="134" t="s">
        <v>829</v>
      </c>
      <c r="D9" s="335" t="str">
        <f>COVER!A15</f>
        <v>DuPage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8279637</v>
      </c>
      <c r="I12" s="1162"/>
      <c r="J12" s="1162"/>
      <c r="K12" s="1163">
        <f>TRUNC((H12/H13*100000),5)/100000</f>
        <v>0.65370838249999996</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12665643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12256537</v>
      </c>
      <c r="I17" s="1162"/>
      <c r="J17" s="1168"/>
      <c r="K17" s="1163">
        <f>TRUNC((H17/H18*100000),5)/100000</f>
        <v>0.96769954750000009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12665643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8293071</v>
      </c>
      <c r="I24" s="684"/>
      <c r="J24" s="684"/>
      <c r="K24" s="1172">
        <f>TRUNC(((H24/H25*100000)/100000),2)</f>
        <v>243.58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34045.936110000002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8910936.0737399999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2648236</v>
      </c>
      <c r="I32" s="1170"/>
      <c r="J32" s="1170"/>
      <c r="K32" s="1172">
        <f>TRUNC(100-((((H32/H33*100))*100)/100),2)</f>
        <v>91.65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31726242.987000003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8" activePane="bottomLeft" state="frozen"/>
      <selection activeCell="A2" sqref="A2"/>
      <selection pane="bottomLeft" activeCell="G39" sqref="G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4033874</v>
      </c>
      <c r="D4" s="412">
        <v>1235303</v>
      </c>
      <c r="E4" s="412">
        <v>187521</v>
      </c>
      <c r="F4" s="412">
        <v>297822</v>
      </c>
      <c r="G4" s="412"/>
      <c r="H4" s="412">
        <v>14103</v>
      </c>
      <c r="I4" s="412">
        <v>2726072</v>
      </c>
      <c r="J4" s="436"/>
      <c r="K4" s="412"/>
      <c r="L4" s="412">
        <v>90990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3075</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4036949</v>
      </c>
      <c r="D13" s="689">
        <f t="shared" ref="D13:L13" si="0">SUM(D4:D12)</f>
        <v>1235303</v>
      </c>
      <c r="E13" s="689">
        <f t="shared" si="0"/>
        <v>187521</v>
      </c>
      <c r="F13" s="689">
        <f t="shared" si="0"/>
        <v>297822</v>
      </c>
      <c r="G13" s="689">
        <f t="shared" si="0"/>
        <v>0</v>
      </c>
      <c r="H13" s="689">
        <f t="shared" si="0"/>
        <v>14103</v>
      </c>
      <c r="I13" s="689">
        <f t="shared" si="0"/>
        <v>2726072</v>
      </c>
      <c r="J13" s="689">
        <f t="shared" si="0"/>
        <v>0</v>
      </c>
      <c r="K13" s="689">
        <f t="shared" si="0"/>
        <v>0</v>
      </c>
      <c r="L13" s="689">
        <f t="shared" si="0"/>
        <v>90990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329076</v>
      </c>
      <c r="N16" s="719"/>
    </row>
    <row r="17" spans="1:14" s="704" customFormat="1" ht="12.75" customHeight="1" x14ac:dyDescent="0.2">
      <c r="A17" s="718" t="s">
        <v>1751</v>
      </c>
      <c r="B17" s="542">
        <v>230</v>
      </c>
      <c r="C17" s="507"/>
      <c r="D17" s="507"/>
      <c r="E17" s="507"/>
      <c r="F17" s="507"/>
      <c r="G17" s="507"/>
      <c r="H17" s="507"/>
      <c r="I17" s="507"/>
      <c r="J17" s="507"/>
      <c r="K17" s="507"/>
      <c r="L17" s="507"/>
      <c r="M17" s="436">
        <v>16239495</v>
      </c>
      <c r="N17" s="719"/>
    </row>
    <row r="18" spans="1:14" s="704" customFormat="1" ht="12.75" customHeight="1" x14ac:dyDescent="0.2">
      <c r="A18" s="718" t="s">
        <v>1752</v>
      </c>
      <c r="B18" s="542">
        <v>240</v>
      </c>
      <c r="C18" s="507"/>
      <c r="D18" s="507"/>
      <c r="E18" s="507"/>
      <c r="F18" s="507"/>
      <c r="G18" s="507"/>
      <c r="H18" s="507"/>
      <c r="I18" s="507"/>
      <c r="J18" s="507"/>
      <c r="K18" s="507"/>
      <c r="L18" s="507"/>
      <c r="M18" s="436">
        <v>663062</v>
      </c>
      <c r="N18" s="719"/>
    </row>
    <row r="19" spans="1:14" s="704" customFormat="1" ht="12.75" customHeight="1" x14ac:dyDescent="0.2">
      <c r="A19" s="718" t="s">
        <v>1753</v>
      </c>
      <c r="B19" s="542">
        <v>250</v>
      </c>
      <c r="C19" s="507"/>
      <c r="D19" s="507"/>
      <c r="E19" s="507"/>
      <c r="F19" s="507"/>
      <c r="G19" s="507"/>
      <c r="H19" s="507"/>
      <c r="I19" s="507"/>
      <c r="J19" s="507"/>
      <c r="K19" s="507"/>
      <c r="L19" s="507"/>
      <c r="M19" s="436">
        <f>3629053+1477990</f>
        <v>5107043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187521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2460715</v>
      </c>
    </row>
    <row r="23" spans="1:14" ht="13.5" customHeight="1" thickBot="1" x14ac:dyDescent="0.25">
      <c r="A23" s="464" t="s">
        <v>748</v>
      </c>
      <c r="B23" s="724"/>
      <c r="C23" s="433"/>
      <c r="D23" s="433"/>
      <c r="E23" s="433"/>
      <c r="F23" s="433"/>
      <c r="G23" s="433"/>
      <c r="H23" s="433"/>
      <c r="I23" s="433"/>
      <c r="J23" s="433"/>
      <c r="K23" s="433"/>
      <c r="L23" s="433"/>
      <c r="M23" s="693">
        <f>SUM(M15:M22)</f>
        <v>22338676</v>
      </c>
      <c r="N23" s="693">
        <f>SUM(N21:N22)</f>
        <v>2648236</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v>3075</v>
      </c>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13434</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90990</v>
      </c>
      <c r="M33" s="433"/>
      <c r="N33" s="482"/>
    </row>
    <row r="34" spans="1:14" ht="13.5" customHeight="1" thickBot="1" x14ac:dyDescent="0.25">
      <c r="A34" s="1076" t="s">
        <v>759</v>
      </c>
      <c r="B34" s="725"/>
      <c r="C34" s="1099">
        <f>SUM(C25:C33)</f>
        <v>13434</v>
      </c>
      <c r="D34" s="1099">
        <f t="shared" ref="D34:K34" si="1">SUM(D25:D33)</f>
        <v>0</v>
      </c>
      <c r="E34" s="1099">
        <f t="shared" si="1"/>
        <v>0</v>
      </c>
      <c r="F34" s="1099">
        <f t="shared" si="1"/>
        <v>0</v>
      </c>
      <c r="G34" s="1099">
        <f t="shared" si="1"/>
        <v>3075</v>
      </c>
      <c r="H34" s="1099">
        <f t="shared" si="1"/>
        <v>0</v>
      </c>
      <c r="I34" s="1099">
        <f t="shared" si="1"/>
        <v>0</v>
      </c>
      <c r="J34" s="1099">
        <f t="shared" si="1"/>
        <v>0</v>
      </c>
      <c r="K34" s="1099">
        <f t="shared" si="1"/>
        <v>0</v>
      </c>
      <c r="L34" s="1059">
        <f>SUM(L33)</f>
        <v>90990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2648236</v>
      </c>
    </row>
    <row r="37" spans="1:14" ht="13.5" thickBot="1" x14ac:dyDescent="0.25">
      <c r="A37" s="464" t="s">
        <v>758</v>
      </c>
      <c r="B37" s="724"/>
      <c r="C37" s="507"/>
      <c r="D37" s="507"/>
      <c r="E37" s="507"/>
      <c r="F37" s="507"/>
      <c r="G37" s="507"/>
      <c r="H37" s="507"/>
      <c r="I37" s="507"/>
      <c r="J37" s="507"/>
      <c r="K37" s="507"/>
      <c r="L37" s="514"/>
      <c r="M37" s="433"/>
      <c r="N37" s="693">
        <f>SUM(N36:N36)</f>
        <v>2648236</v>
      </c>
    </row>
    <row r="38" spans="1:14" customFormat="1" ht="13.5" customHeight="1" thickTop="1" x14ac:dyDescent="0.2">
      <c r="A38" s="628" t="s">
        <v>496</v>
      </c>
      <c r="B38" s="542">
        <v>714</v>
      </c>
      <c r="C38" s="727"/>
      <c r="D38" s="727">
        <v>1235303</v>
      </c>
      <c r="E38" s="727">
        <v>187521</v>
      </c>
      <c r="F38" s="727">
        <v>297822</v>
      </c>
      <c r="G38" s="727"/>
      <c r="H38" s="727"/>
      <c r="I38" s="727">
        <v>2726072</v>
      </c>
      <c r="J38" s="726"/>
      <c r="K38" s="727"/>
      <c r="L38" s="1100"/>
      <c r="M38" s="694"/>
      <c r="N38" s="694"/>
    </row>
    <row r="39" spans="1:14" customFormat="1" ht="13.5" customHeight="1" x14ac:dyDescent="0.2">
      <c r="A39" s="628" t="s">
        <v>405</v>
      </c>
      <c r="B39" s="542">
        <v>730</v>
      </c>
      <c r="C39" s="727">
        <v>4023515</v>
      </c>
      <c r="D39" s="727"/>
      <c r="E39" s="727"/>
      <c r="F39" s="727"/>
      <c r="G39" s="727">
        <v>-3075</v>
      </c>
      <c r="H39" s="727">
        <v>14103</v>
      </c>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22338676</v>
      </c>
      <c r="N40" s="694"/>
    </row>
    <row r="41" spans="1:14" ht="13.5" customHeight="1" thickBot="1" x14ac:dyDescent="0.25">
      <c r="A41" s="464" t="s">
        <v>760</v>
      </c>
      <c r="B41" s="455"/>
      <c r="C41" s="485">
        <f>(SUM(C34,C37,C38,C39))</f>
        <v>4036949</v>
      </c>
      <c r="D41" s="485">
        <f t="shared" ref="D41:L41" si="2">SUM(D34,D37,D38:D39)</f>
        <v>1235303</v>
      </c>
      <c r="E41" s="485">
        <f t="shared" si="2"/>
        <v>187521</v>
      </c>
      <c r="F41" s="485">
        <f t="shared" si="2"/>
        <v>297822</v>
      </c>
      <c r="G41" s="485">
        <f t="shared" si="2"/>
        <v>0</v>
      </c>
      <c r="H41" s="485">
        <f t="shared" si="2"/>
        <v>14103</v>
      </c>
      <c r="I41" s="485">
        <f t="shared" si="2"/>
        <v>2726072</v>
      </c>
      <c r="J41" s="485">
        <f t="shared" si="2"/>
        <v>0</v>
      </c>
      <c r="K41" s="485">
        <f t="shared" si="2"/>
        <v>0</v>
      </c>
      <c r="L41" s="485">
        <f t="shared" si="2"/>
        <v>90990</v>
      </c>
      <c r="M41" s="485">
        <f>SUM(M40)</f>
        <v>22338676</v>
      </c>
      <c r="N41" s="485">
        <f>SUM(N37)</f>
        <v>2648236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9904352</v>
      </c>
      <c r="D4" s="695">
        <f>'Revenues 9-14'!D109</f>
        <v>1137754</v>
      </c>
      <c r="E4" s="695">
        <f>'Revenues 9-14'!E109</f>
        <v>369</v>
      </c>
      <c r="F4" s="695">
        <f>'Revenues 9-14'!F109</f>
        <v>387705</v>
      </c>
      <c r="G4" s="695">
        <f>'Revenues 9-14'!G109</f>
        <v>424942</v>
      </c>
      <c r="H4" s="695">
        <f>'Revenues 9-14'!H109</f>
        <v>3</v>
      </c>
      <c r="I4" s="695">
        <f>'Revenues 9-14'!I109</f>
        <v>89825</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654559</v>
      </c>
      <c r="D6" s="696">
        <f>'Revenues 9-14'!D173</f>
        <v>0</v>
      </c>
      <c r="E6" s="696">
        <f>'Revenues 9-14'!E173</f>
        <v>0</v>
      </c>
      <c r="F6" s="696">
        <f>'Revenues 9-14'!F173</f>
        <v>149426</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342022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10900933</v>
      </c>
      <c r="D8" s="485">
        <f t="shared" ref="D8:K8" si="0">SUM(D4:D7)</f>
        <v>1137754</v>
      </c>
      <c r="E8" s="485">
        <f t="shared" si="0"/>
        <v>369</v>
      </c>
      <c r="F8" s="485">
        <f t="shared" si="0"/>
        <v>537131</v>
      </c>
      <c r="G8" s="485">
        <f t="shared" si="0"/>
        <v>424942</v>
      </c>
      <c r="H8" s="485">
        <f t="shared" si="0"/>
        <v>3</v>
      </c>
      <c r="I8" s="485">
        <f t="shared" si="0"/>
        <v>89825</v>
      </c>
      <c r="J8" s="485">
        <f t="shared" si="0"/>
        <v>0</v>
      </c>
      <c r="K8" s="485">
        <f t="shared" si="0"/>
        <v>0</v>
      </c>
      <c r="L8" s="39"/>
    </row>
    <row r="9" spans="1:13" ht="15" thickTop="1" x14ac:dyDescent="0.2">
      <c r="A9" s="1019" t="s">
        <v>348</v>
      </c>
      <c r="B9" s="456">
        <v>3998</v>
      </c>
      <c r="C9" s="418">
        <v>2652481</v>
      </c>
      <c r="D9" s="489"/>
      <c r="E9" s="418"/>
      <c r="F9" s="418"/>
      <c r="G9" s="700"/>
      <c r="H9" s="418"/>
      <c r="I9" s="494" t="s">
        <v>1390</v>
      </c>
      <c r="J9" s="435"/>
      <c r="K9" s="418"/>
      <c r="L9" s="39"/>
    </row>
    <row r="10" spans="1:13" s="48" customFormat="1" ht="13.5" thickBot="1" x14ac:dyDescent="0.25">
      <c r="A10" s="464" t="s">
        <v>1394</v>
      </c>
      <c r="B10" s="457"/>
      <c r="C10" s="485">
        <f>SUM(C8:C9)</f>
        <v>13553414</v>
      </c>
      <c r="D10" s="485">
        <f t="shared" ref="D10:K10" si="1">SUM(D8:D9)</f>
        <v>1137754</v>
      </c>
      <c r="E10" s="485">
        <f t="shared" si="1"/>
        <v>369</v>
      </c>
      <c r="F10" s="485">
        <f t="shared" si="1"/>
        <v>537131</v>
      </c>
      <c r="G10" s="485">
        <f t="shared" si="1"/>
        <v>424942</v>
      </c>
      <c r="H10" s="485">
        <f t="shared" si="1"/>
        <v>3</v>
      </c>
      <c r="I10" s="485">
        <f t="shared" si="1"/>
        <v>89825</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7419992</v>
      </c>
      <c r="D12" s="498" t="s">
        <v>1390</v>
      </c>
      <c r="E12" s="433" t="s">
        <v>1390</v>
      </c>
      <c r="F12" s="433" t="s">
        <v>1390</v>
      </c>
      <c r="G12" s="695">
        <f>'Expenditures 15-22'!K223</f>
        <v>169930</v>
      </c>
      <c r="H12" s="431"/>
      <c r="I12" s="433" t="s">
        <v>1390</v>
      </c>
      <c r="J12" s="433" t="s">
        <v>1390</v>
      </c>
      <c r="K12" s="431" t="s">
        <v>1390</v>
      </c>
      <c r="L12" s="39"/>
    </row>
    <row r="13" spans="1:13" x14ac:dyDescent="0.2">
      <c r="A13" s="734" t="s">
        <v>536</v>
      </c>
      <c r="B13" s="294">
        <v>2000</v>
      </c>
      <c r="C13" s="696">
        <f>'Expenditures 15-22'!K74</f>
        <v>2660980</v>
      </c>
      <c r="D13" s="696">
        <f>'Expenditures 15-22'!K129</f>
        <v>973111</v>
      </c>
      <c r="E13" s="482" t="s">
        <v>1390</v>
      </c>
      <c r="F13" s="696">
        <f>'Expenditures 15-22'!K178</f>
        <v>682890</v>
      </c>
      <c r="G13" s="696">
        <f>'Expenditures 15-22'!K273</f>
        <v>236837</v>
      </c>
      <c r="H13" s="696">
        <f>'Expenditures 15-22'!K296</f>
        <v>18552</v>
      </c>
      <c r="I13" s="433" t="s">
        <v>1390</v>
      </c>
      <c r="J13" s="749">
        <f>'Expenditures 15-22'!K323</f>
        <v>0</v>
      </c>
      <c r="K13" s="701">
        <f>'Expenditures 15-22'!K341</f>
        <v>174</v>
      </c>
      <c r="L13" s="39"/>
    </row>
    <row r="14" spans="1:13" x14ac:dyDescent="0.2">
      <c r="A14" s="734" t="s">
        <v>528</v>
      </c>
      <c r="B14" s="294">
        <v>3000</v>
      </c>
      <c r="C14" s="696">
        <f>'Expenditures 15-22'!K75</f>
        <v>209339</v>
      </c>
      <c r="D14" s="696">
        <f>'Expenditures 15-22'!K130</f>
        <v>0</v>
      </c>
      <c r="E14" s="498" t="s">
        <v>1390</v>
      </c>
      <c r="F14" s="696">
        <f>'Expenditures 15-22'!K179</f>
        <v>0</v>
      </c>
      <c r="G14" s="696">
        <f>'Expenditures 15-22'!K274</f>
        <v>32062</v>
      </c>
      <c r="H14" s="490"/>
      <c r="I14" s="433" t="s">
        <v>1390</v>
      </c>
      <c r="J14" s="433" t="s">
        <v>1390</v>
      </c>
      <c r="K14" s="490" t="s">
        <v>1390</v>
      </c>
      <c r="L14" s="39"/>
    </row>
    <row r="15" spans="1:13" x14ac:dyDescent="0.2">
      <c r="A15" s="734" t="s">
        <v>114</v>
      </c>
      <c r="B15" s="294">
        <v>4000</v>
      </c>
      <c r="C15" s="696">
        <f>'Expenditures 15-22'!K102</f>
        <v>310225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172543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10600536</v>
      </c>
      <c r="D17" s="485">
        <f t="shared" si="2"/>
        <v>973111</v>
      </c>
      <c r="E17" s="485">
        <f t="shared" si="2"/>
        <v>172543</v>
      </c>
      <c r="F17" s="485">
        <f t="shared" si="2"/>
        <v>682890</v>
      </c>
      <c r="G17" s="485">
        <f t="shared" si="2"/>
        <v>438829</v>
      </c>
      <c r="H17" s="485">
        <f t="shared" si="2"/>
        <v>18552</v>
      </c>
      <c r="I17" s="433"/>
      <c r="J17" s="485">
        <f>SUM(J12:J16)</f>
        <v>0</v>
      </c>
      <c r="K17" s="485">
        <f>SUM(K12:K16)</f>
        <v>174</v>
      </c>
      <c r="L17" s="39"/>
    </row>
    <row r="18" spans="1:12" ht="15" customHeight="1" thickTop="1" x14ac:dyDescent="0.2">
      <c r="A18" s="1020" t="s">
        <v>1322</v>
      </c>
      <c r="B18" s="259">
        <v>4180</v>
      </c>
      <c r="C18" s="695">
        <f t="shared" ref="C18:H18" si="3">C9</f>
        <v>2652481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13253017</v>
      </c>
      <c r="D19" s="485">
        <f t="shared" si="4"/>
        <v>973111</v>
      </c>
      <c r="E19" s="485">
        <f t="shared" si="4"/>
        <v>172543</v>
      </c>
      <c r="F19" s="485">
        <f t="shared" si="4"/>
        <v>682890</v>
      </c>
      <c r="G19" s="485">
        <f t="shared" si="4"/>
        <v>438829</v>
      </c>
      <c r="H19" s="485">
        <f t="shared" si="4"/>
        <v>18552</v>
      </c>
      <c r="I19" s="433"/>
      <c r="J19" s="485">
        <f>SUM(J17:J18)</f>
        <v>0</v>
      </c>
      <c r="K19" s="485">
        <f>SUM(K17:K18)</f>
        <v>174</v>
      </c>
      <c r="L19" s="39"/>
    </row>
    <row r="20" spans="1:12" ht="27" thickTop="1" thickBot="1" x14ac:dyDescent="0.25">
      <c r="A20" s="458" t="s">
        <v>1323</v>
      </c>
      <c r="B20" s="459"/>
      <c r="C20" s="1018">
        <f>C8-C17</f>
        <v>300397</v>
      </c>
      <c r="D20" s="1018">
        <f t="shared" ref="D20:K20" si="5">D8-D17</f>
        <v>164643</v>
      </c>
      <c r="E20" s="1018">
        <f t="shared" si="5"/>
        <v>-172174</v>
      </c>
      <c r="F20" s="1018">
        <f t="shared" si="5"/>
        <v>-145759</v>
      </c>
      <c r="G20" s="1018">
        <f t="shared" si="5"/>
        <v>-13887</v>
      </c>
      <c r="H20" s="1018">
        <f t="shared" si="5"/>
        <v>-18549</v>
      </c>
      <c r="I20" s="1018">
        <f t="shared" si="5"/>
        <v>89825</v>
      </c>
      <c r="J20" s="1018">
        <f t="shared" si="5"/>
        <v>0</v>
      </c>
      <c r="K20" s="1018">
        <f t="shared" si="5"/>
        <v>-174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v>49604</v>
      </c>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100000</v>
      </c>
      <c r="F39" s="507"/>
      <c r="G39" s="507"/>
      <c r="H39" s="507"/>
      <c r="I39" s="507"/>
      <c r="J39" s="507"/>
      <c r="K39" s="507"/>
      <c r="L39" s="504"/>
    </row>
    <row r="40" spans="1:12" s="704" customFormat="1" ht="13.5" customHeight="1" x14ac:dyDescent="0.2">
      <c r="A40" s="1022" t="s">
        <v>747</v>
      </c>
      <c r="B40" s="542">
        <v>7700</v>
      </c>
      <c r="C40" s="507"/>
      <c r="D40" s="507"/>
      <c r="E40" s="749">
        <f>SUM(C66:D69)</f>
        <v>72543</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49604</v>
      </c>
      <c r="E44" s="692">
        <f t="shared" si="6"/>
        <v>172543</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49604</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100000</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v>72543</v>
      </c>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172543</v>
      </c>
      <c r="E76" s="692">
        <f t="shared" si="7"/>
        <v>0</v>
      </c>
      <c r="F76" s="692">
        <f t="shared" si="7"/>
        <v>0</v>
      </c>
      <c r="G76" s="692">
        <f t="shared" si="7"/>
        <v>0</v>
      </c>
      <c r="H76" s="692">
        <f t="shared" si="7"/>
        <v>49604</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-122939</v>
      </c>
      <c r="E77" s="444">
        <f t="shared" si="8"/>
        <v>172543</v>
      </c>
      <c r="F77" s="444">
        <f t="shared" si="8"/>
        <v>0</v>
      </c>
      <c r="G77" s="444">
        <f t="shared" si="8"/>
        <v>0</v>
      </c>
      <c r="H77" s="444">
        <f t="shared" si="8"/>
        <v>-49604</v>
      </c>
      <c r="I77" s="444">
        <f t="shared" si="8"/>
        <v>0</v>
      </c>
      <c r="J77" s="444">
        <f t="shared" si="8"/>
        <v>0</v>
      </c>
      <c r="K77" s="444">
        <f t="shared" si="8"/>
        <v>0</v>
      </c>
      <c r="L77" s="39"/>
    </row>
    <row r="78" spans="1:12" ht="29.25" customHeight="1" thickTop="1" thickBot="1" x14ac:dyDescent="0.25">
      <c r="A78" s="2215" t="s">
        <v>700</v>
      </c>
      <c r="B78" s="2216"/>
      <c r="C78" s="443">
        <f t="shared" ref="C78:K78" si="9">C20+C77</f>
        <v>300397</v>
      </c>
      <c r="D78" s="443">
        <f t="shared" si="9"/>
        <v>41704</v>
      </c>
      <c r="E78" s="443">
        <f t="shared" si="9"/>
        <v>369</v>
      </c>
      <c r="F78" s="443">
        <f t="shared" si="9"/>
        <v>-145759</v>
      </c>
      <c r="G78" s="443">
        <f t="shared" si="9"/>
        <v>-13887</v>
      </c>
      <c r="H78" s="443">
        <f t="shared" si="9"/>
        <v>-68153</v>
      </c>
      <c r="I78" s="443">
        <f t="shared" si="9"/>
        <v>89825</v>
      </c>
      <c r="J78" s="443">
        <f t="shared" si="9"/>
        <v>0</v>
      </c>
      <c r="K78" s="443">
        <f t="shared" si="9"/>
        <v>-174</v>
      </c>
      <c r="L78" s="505"/>
    </row>
    <row r="79" spans="1:12" ht="13.5" thickTop="1" x14ac:dyDescent="0.2">
      <c r="A79" s="820" t="s">
        <v>1930</v>
      </c>
      <c r="B79" s="460"/>
      <c r="C79" s="435">
        <v>3723118</v>
      </c>
      <c r="D79" s="703">
        <v>1193599</v>
      </c>
      <c r="E79" s="703">
        <v>187152</v>
      </c>
      <c r="F79" s="703">
        <v>443581</v>
      </c>
      <c r="G79" s="703">
        <v>10812</v>
      </c>
      <c r="H79" s="703">
        <v>82256</v>
      </c>
      <c r="I79" s="703">
        <v>2636247</v>
      </c>
      <c r="J79" s="703"/>
      <c r="K79" s="703">
        <v>174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4023515</v>
      </c>
      <c r="D81" s="485">
        <f>SUM(D78:D80)</f>
        <v>1235303</v>
      </c>
      <c r="E81" s="485">
        <f t="shared" ref="E81:K81" si="10">SUM(E78:E80)</f>
        <v>187521</v>
      </c>
      <c r="F81" s="485">
        <f t="shared" si="10"/>
        <v>297822</v>
      </c>
      <c r="G81" s="485">
        <f t="shared" si="10"/>
        <v>-3075</v>
      </c>
      <c r="H81" s="485">
        <f t="shared" si="10"/>
        <v>14103</v>
      </c>
      <c r="I81" s="485">
        <f t="shared" si="10"/>
        <v>2726072</v>
      </c>
      <c r="J81" s="485">
        <f t="shared" si="10"/>
        <v>0</v>
      </c>
      <c r="K81" s="485">
        <f t="shared" si="10"/>
        <v>0</v>
      </c>
      <c r="L81" s="39"/>
    </row>
    <row r="82" spans="1:12" ht="0.75" customHeight="1" thickTop="1" thickBot="1" x14ac:dyDescent="0.25">
      <c r="A82" s="632" t="s">
        <v>406</v>
      </c>
      <c r="B82" s="630"/>
      <c r="C82" s="1136">
        <f>(C81-C79)</f>
        <v>300397</v>
      </c>
      <c r="D82" s="1136">
        <f t="shared" ref="D82:K82" si="11">(D81-D79)</f>
        <v>41704</v>
      </c>
      <c r="E82" s="1136">
        <f t="shared" si="11"/>
        <v>369</v>
      </c>
      <c r="F82" s="1136">
        <f t="shared" si="11"/>
        <v>-145759</v>
      </c>
      <c r="G82" s="1136">
        <f t="shared" si="11"/>
        <v>-13887</v>
      </c>
      <c r="H82" s="1136">
        <f t="shared" si="11"/>
        <v>-68153</v>
      </c>
      <c r="I82" s="1136">
        <f t="shared" si="11"/>
        <v>89825</v>
      </c>
      <c r="J82" s="1136">
        <f t="shared" si="11"/>
        <v>0</v>
      </c>
      <c r="K82" s="1136">
        <f t="shared" si="11"/>
        <v>-174</v>
      </c>
    </row>
    <row r="83" spans="1:12" ht="14.25" hidden="1" thickTop="1" thickBot="1" x14ac:dyDescent="0.25">
      <c r="A83" s="729" t="s">
        <v>407</v>
      </c>
      <c r="B83" s="631"/>
      <c r="C83" s="1137">
        <f>C82/C81</f>
        <v>7.4660340523149529E-2</v>
      </c>
      <c r="D83" s="1137">
        <f t="shared" ref="D83:K83" si="12">D82/D81</f>
        <v>3.3760138200911033E-2</v>
      </c>
      <c r="E83" s="1137">
        <f t="shared" si="12"/>
        <v>1.9677796086838275E-3</v>
      </c>
      <c r="F83" s="1137">
        <f t="shared" si="12"/>
        <v>-0.48941649710229601</v>
      </c>
      <c r="G83" s="1137">
        <f t="shared" si="12"/>
        <v>4.5160975609756093</v>
      </c>
      <c r="H83" s="1137">
        <f t="shared" si="12"/>
        <v>-4.8325179039920583</v>
      </c>
      <c r="I83" s="1137">
        <f t="shared" si="12"/>
        <v>3.2950340269809454E-2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N104" sqref="N10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4616733+4459984</f>
        <v>9076717</v>
      </c>
      <c r="D5" s="418">
        <f>465911+470371</f>
        <v>936282</v>
      </c>
      <c r="E5" s="412"/>
      <c r="F5" s="806">
        <f>196368+191337</f>
        <v>387705</v>
      </c>
      <c r="G5" s="412">
        <f>82438+79724</f>
        <v>162162</v>
      </c>
      <c r="H5" s="412"/>
      <c r="I5" s="412">
        <f>18757+71068</f>
        <v>89825</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262767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9076717</v>
      </c>
      <c r="D12" s="484">
        <f t="shared" si="0"/>
        <v>936282</v>
      </c>
      <c r="E12" s="484">
        <f t="shared" si="0"/>
        <v>0</v>
      </c>
      <c r="F12" s="484">
        <f t="shared" si="0"/>
        <v>387705</v>
      </c>
      <c r="G12" s="484">
        <f t="shared" si="0"/>
        <v>424929</v>
      </c>
      <c r="H12" s="484">
        <f t="shared" si="0"/>
        <v>0</v>
      </c>
      <c r="I12" s="484">
        <f t="shared" si="0"/>
        <v>89825</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84204</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84204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38520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38520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17931</v>
      </c>
      <c r="D65" s="412"/>
      <c r="E65" s="412">
        <v>369</v>
      </c>
      <c r="F65" s="436"/>
      <c r="G65" s="412">
        <v>13</v>
      </c>
      <c r="H65" s="412">
        <v>3</v>
      </c>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17931</v>
      </c>
      <c r="D67" s="485">
        <f t="shared" ref="D67:K67" si="2">SUM(D65:D66)</f>
        <v>0</v>
      </c>
      <c r="E67" s="485">
        <f t="shared" si="2"/>
        <v>369</v>
      </c>
      <c r="F67" s="485">
        <f t="shared" si="2"/>
        <v>0</v>
      </c>
      <c r="G67" s="485">
        <f t="shared" si="2"/>
        <v>13</v>
      </c>
      <c r="H67" s="485">
        <f t="shared" si="2"/>
        <v>3</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78141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44696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2417</v>
      </c>
      <c r="D73" s="433"/>
      <c r="E73" s="433"/>
      <c r="F73" s="433"/>
      <c r="G73" s="433"/>
      <c r="H73" s="433"/>
      <c r="I73" s="433"/>
      <c r="J73" s="433"/>
      <c r="K73" s="433"/>
    </row>
    <row r="74" spans="1:11" ht="12.75" customHeight="1" x14ac:dyDescent="0.2">
      <c r="A74" s="913" t="s">
        <v>26</v>
      </c>
      <c r="B74" s="40">
        <v>1690</v>
      </c>
      <c r="C74" s="483">
        <v>5967</v>
      </c>
      <c r="D74" s="433"/>
      <c r="E74" s="433"/>
      <c r="F74" s="433"/>
      <c r="G74" s="433"/>
      <c r="H74" s="433"/>
      <c r="I74" s="433"/>
      <c r="J74" s="433"/>
      <c r="K74" s="433"/>
    </row>
    <row r="75" spans="1:11" ht="12.75" customHeight="1" thickBot="1" x14ac:dyDescent="0.25">
      <c r="A75" s="464" t="s">
        <v>647</v>
      </c>
      <c r="B75" s="457"/>
      <c r="C75" s="485">
        <f>SUM(C69:C74)</f>
        <v>131221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v>21750</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504</v>
      </c>
      <c r="D81" s="412"/>
      <c r="E81" s="433"/>
      <c r="F81" s="433"/>
      <c r="G81" s="433"/>
      <c r="H81" s="433"/>
      <c r="I81" s="433"/>
      <c r="J81" s="433"/>
      <c r="K81" s="433"/>
    </row>
    <row r="82" spans="1:11" ht="12.75" customHeight="1" thickBot="1" x14ac:dyDescent="0.25">
      <c r="A82" s="464" t="s">
        <v>277</v>
      </c>
      <c r="B82" s="457"/>
      <c r="C82" s="484">
        <f>SUM(C77:C81)</f>
        <v>504</v>
      </c>
      <c r="D82" s="485">
        <f>SUM(D77:D81)</f>
        <v>21750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85884</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85884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136549</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v>144233</v>
      </c>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16227</v>
      </c>
      <c r="D99" s="412">
        <v>43173</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f>19449+174255</f>
        <v>193704</v>
      </c>
      <c r="D104" s="412"/>
      <c r="E104" s="418"/>
      <c r="F104" s="436"/>
      <c r="G104" s="436"/>
      <c r="H104" s="412"/>
      <c r="I104" s="433"/>
      <c r="J104" s="433"/>
      <c r="K104" s="433"/>
    </row>
    <row r="105" spans="1:12" ht="12.75" customHeight="1" x14ac:dyDescent="0.2">
      <c r="A105" s="913" t="s">
        <v>983</v>
      </c>
      <c r="B105" s="40">
        <v>1992</v>
      </c>
      <c r="C105" s="412">
        <v>63747</v>
      </c>
      <c r="D105" s="492"/>
      <c r="E105" s="433"/>
      <c r="F105" s="433"/>
      <c r="G105" s="433"/>
      <c r="H105" s="698"/>
      <c r="I105" s="433"/>
      <c r="J105" s="433"/>
      <c r="K105" s="433"/>
    </row>
    <row r="106" spans="1:12" ht="12.75" customHeight="1" x14ac:dyDescent="0.2">
      <c r="A106" s="913" t="s">
        <v>1805</v>
      </c>
      <c r="B106" s="40">
        <v>1993</v>
      </c>
      <c r="C106" s="412">
        <f>51360+100</f>
        <v>51460</v>
      </c>
      <c r="D106" s="491"/>
      <c r="E106" s="436"/>
      <c r="F106" s="436"/>
      <c r="G106" s="436"/>
      <c r="H106" s="436"/>
      <c r="I106" s="431"/>
      <c r="J106" s="436"/>
      <c r="K106" s="436"/>
    </row>
    <row r="107" spans="1:12" ht="12.75" customHeight="1" x14ac:dyDescent="0.2">
      <c r="A107" s="913" t="s">
        <v>82</v>
      </c>
      <c r="B107" s="40">
        <v>1999</v>
      </c>
      <c r="C107" s="483">
        <v>0</v>
      </c>
      <c r="D107" s="412"/>
      <c r="E107" s="412"/>
      <c r="F107" s="412"/>
      <c r="G107" s="412"/>
      <c r="H107" s="412"/>
      <c r="I107" s="412"/>
      <c r="J107" s="436"/>
      <c r="K107" s="412"/>
    </row>
    <row r="108" spans="1:12" ht="12.75" customHeight="1" thickBot="1" x14ac:dyDescent="0.25">
      <c r="A108" s="464" t="s">
        <v>577</v>
      </c>
      <c r="B108" s="738"/>
      <c r="C108" s="484">
        <f>SUM(C95:C107)</f>
        <v>469371</v>
      </c>
      <c r="D108" s="484">
        <f t="shared" ref="D108:K108" si="3">SUM(D95:D107)</f>
        <v>179722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9904352</v>
      </c>
      <c r="D109" s="493">
        <f t="shared" si="4"/>
        <v>1137754</v>
      </c>
      <c r="E109" s="493">
        <f t="shared" si="4"/>
        <v>369</v>
      </c>
      <c r="F109" s="493">
        <f t="shared" si="4"/>
        <v>387705</v>
      </c>
      <c r="G109" s="493">
        <f t="shared" si="4"/>
        <v>424942</v>
      </c>
      <c r="H109" s="493">
        <f t="shared" si="4"/>
        <v>3</v>
      </c>
      <c r="I109" s="493">
        <f t="shared" si="4"/>
        <v>89825</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283538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283538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44777</v>
      </c>
      <c r="D124" s="492"/>
      <c r="E124" s="433"/>
      <c r="F124" s="806"/>
      <c r="G124" s="433"/>
      <c r="H124" s="433"/>
      <c r="I124" s="433"/>
      <c r="J124" s="433"/>
      <c r="K124" s="433"/>
    </row>
    <row r="125" spans="1:11" ht="12.75" customHeight="1" x14ac:dyDescent="0.2">
      <c r="A125" s="913" t="s">
        <v>1837</v>
      </c>
      <c r="B125" s="262">
        <v>3105</v>
      </c>
      <c r="C125" s="412">
        <v>124451</v>
      </c>
      <c r="D125" s="492"/>
      <c r="E125" s="433"/>
      <c r="F125" s="412"/>
      <c r="G125" s="433"/>
      <c r="H125" s="433"/>
      <c r="I125" s="433"/>
      <c r="J125" s="433"/>
      <c r="K125" s="433"/>
    </row>
    <row r="126" spans="1:11" ht="12.75" customHeight="1" x14ac:dyDescent="0.2">
      <c r="A126" s="913" t="s">
        <v>1035</v>
      </c>
      <c r="B126" s="262">
        <v>3110</v>
      </c>
      <c r="C126" s="483">
        <v>196331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359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365918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4843</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4843</v>
      </c>
      <c r="D144" s="433"/>
      <c r="E144" s="492"/>
      <c r="F144" s="433"/>
      <c r="G144" s="485">
        <f>SUM(G142:G143)</f>
        <v>0</v>
      </c>
      <c r="H144" s="433"/>
      <c r="I144" s="433"/>
      <c r="J144" s="433"/>
      <c r="K144" s="433"/>
    </row>
    <row r="145" spans="1:11" ht="12.75" customHeight="1" thickTop="1" thickBot="1" x14ac:dyDescent="0.25">
      <c r="A145" s="922" t="s">
        <v>1246</v>
      </c>
      <c r="B145" s="923">
        <v>3360</v>
      </c>
      <c r="C145" s="424">
        <v>260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13764</v>
      </c>
      <c r="G151" s="436"/>
      <c r="H151" s="433"/>
      <c r="I151" s="433"/>
      <c r="J151" s="433"/>
      <c r="K151" s="433"/>
    </row>
    <row r="152" spans="1:11" ht="12.75" customHeight="1" x14ac:dyDescent="0.2">
      <c r="A152" s="913" t="s">
        <v>1247</v>
      </c>
      <c r="B152" s="262">
        <v>3510</v>
      </c>
      <c r="C152" s="483"/>
      <c r="D152" s="412"/>
      <c r="E152" s="492"/>
      <c r="F152" s="412">
        <v>135662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149426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371021</v>
      </c>
      <c r="D172" s="924">
        <f t="shared" si="6"/>
        <v>0</v>
      </c>
      <c r="E172" s="924">
        <f t="shared" si="6"/>
        <v>0</v>
      </c>
      <c r="F172" s="924">
        <f t="shared" si="6"/>
        <v>149426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654559</v>
      </c>
      <c r="D173" s="493">
        <f>SUM(D121,D172)</f>
        <v>0</v>
      </c>
      <c r="E173" s="493">
        <f>SUM(E121,E172)</f>
        <v>0</v>
      </c>
      <c r="F173" s="493">
        <f t="shared" ref="F173:K173" si="7">SUM(F121,F172)</f>
        <v>149426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45418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45418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47967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47967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7125+7858</f>
        <v>14983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178120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193103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7405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5868</v>
      </c>
      <c r="D270" s="424"/>
      <c r="E270" s="433"/>
      <c r="F270" s="424"/>
      <c r="G270" s="424"/>
      <c r="H270" s="433"/>
      <c r="I270" s="433"/>
      <c r="J270" s="433"/>
      <c r="K270" s="433"/>
    </row>
    <row r="271" spans="1:11" ht="12.75" customHeight="1" thickTop="1" thickBot="1" x14ac:dyDescent="0.25">
      <c r="A271" s="913" t="s">
        <v>443</v>
      </c>
      <c r="B271" s="40">
        <v>4992</v>
      </c>
      <c r="C271" s="497">
        <v>42261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342022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342022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10900933</v>
      </c>
      <c r="D275" s="493">
        <f t="shared" si="12"/>
        <v>1137754</v>
      </c>
      <c r="E275" s="493">
        <f t="shared" si="12"/>
        <v>369</v>
      </c>
      <c r="F275" s="493">
        <f t="shared" si="12"/>
        <v>537131</v>
      </c>
      <c r="G275" s="493">
        <f t="shared" si="12"/>
        <v>424942</v>
      </c>
      <c r="H275" s="493">
        <f t="shared" si="12"/>
        <v>3</v>
      </c>
      <c r="I275" s="493">
        <f t="shared" si="12"/>
        <v>89825</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7" activePane="bottomLeft" state="frozen"/>
      <selection activeCell="A2" sqref="A2"/>
      <selection pane="bottomLeft" activeCell="L275" sqref="L27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4885065</v>
      </c>
      <c r="D5" s="412">
        <v>510480</v>
      </c>
      <c r="E5" s="412">
        <v>42692</v>
      </c>
      <c r="F5" s="412">
        <v>168703</v>
      </c>
      <c r="G5" s="412">
        <v>40585</v>
      </c>
      <c r="H5" s="412">
        <v>266299</v>
      </c>
      <c r="I5" s="436"/>
      <c r="J5" s="436"/>
      <c r="K5" s="414">
        <f>SUM(C5:J5)</f>
        <v>5913824</v>
      </c>
      <c r="L5" s="412">
        <v>5929090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1150248</v>
      </c>
      <c r="D8" s="412">
        <v>92485</v>
      </c>
      <c r="E8" s="412">
        <v>841</v>
      </c>
      <c r="F8" s="412">
        <v>1972</v>
      </c>
      <c r="G8" s="412">
        <v>1300</v>
      </c>
      <c r="H8" s="412"/>
      <c r="I8" s="436"/>
      <c r="J8" s="436"/>
      <c r="K8" s="414">
        <f t="shared" si="0"/>
        <v>1246846</v>
      </c>
      <c r="L8" s="412">
        <v>1240755</v>
      </c>
    </row>
    <row r="9" spans="1:14" x14ac:dyDescent="0.2">
      <c r="A9" s="1814" t="s">
        <v>838</v>
      </c>
      <c r="B9" s="267" t="s">
        <v>1144</v>
      </c>
      <c r="C9" s="436">
        <v>71305</v>
      </c>
      <c r="D9" s="436">
        <v>9776</v>
      </c>
      <c r="E9" s="436">
        <v>2092</v>
      </c>
      <c r="F9" s="436">
        <v>49</v>
      </c>
      <c r="G9" s="436"/>
      <c r="H9" s="436"/>
      <c r="I9" s="436"/>
      <c r="J9" s="436"/>
      <c r="K9" s="414">
        <f t="shared" si="0"/>
        <v>83222</v>
      </c>
      <c r="L9" s="412">
        <v>76958</v>
      </c>
    </row>
    <row r="10" spans="1:14" x14ac:dyDescent="0.2">
      <c r="A10" s="1814" t="s">
        <v>839</v>
      </c>
      <c r="B10" s="267">
        <v>1250</v>
      </c>
      <c r="C10" s="412"/>
      <c r="D10" s="412">
        <v>7812</v>
      </c>
      <c r="E10" s="412">
        <v>18946</v>
      </c>
      <c r="F10" s="412">
        <v>13306</v>
      </c>
      <c r="G10" s="412"/>
      <c r="H10" s="412"/>
      <c r="I10" s="436"/>
      <c r="J10" s="436"/>
      <c r="K10" s="414">
        <f t="shared" si="0"/>
        <v>40064</v>
      </c>
      <c r="L10" s="412">
        <v>38125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57838</v>
      </c>
      <c r="D14" s="412">
        <v>26</v>
      </c>
      <c r="E14" s="412">
        <v>105</v>
      </c>
      <c r="F14" s="412">
        <v>505</v>
      </c>
      <c r="G14" s="412"/>
      <c r="H14" s="412">
        <v>10257</v>
      </c>
      <c r="I14" s="436"/>
      <c r="J14" s="436"/>
      <c r="K14" s="414">
        <f t="shared" si="0"/>
        <v>68731</v>
      </c>
      <c r="L14" s="412">
        <v>73050</v>
      </c>
    </row>
    <row r="15" spans="1:14" x14ac:dyDescent="0.2">
      <c r="A15" s="1814" t="s">
        <v>1140</v>
      </c>
      <c r="B15" s="267">
        <v>1600</v>
      </c>
      <c r="C15" s="412">
        <v>36669</v>
      </c>
      <c r="D15" s="412">
        <v>488</v>
      </c>
      <c r="E15" s="412"/>
      <c r="F15" s="412">
        <v>2595</v>
      </c>
      <c r="G15" s="412"/>
      <c r="H15" s="412"/>
      <c r="I15" s="436"/>
      <c r="J15" s="436"/>
      <c r="K15" s="414">
        <f t="shared" si="0"/>
        <v>39752</v>
      </c>
      <c r="L15" s="412">
        <v>21300</v>
      </c>
    </row>
    <row r="16" spans="1:14" x14ac:dyDescent="0.2">
      <c r="A16" s="1814" t="s">
        <v>1165</v>
      </c>
      <c r="B16" s="267" t="s">
        <v>503</v>
      </c>
      <c r="C16" s="412">
        <v>8112</v>
      </c>
      <c r="D16" s="412">
        <v>79</v>
      </c>
      <c r="E16" s="412"/>
      <c r="F16" s="412"/>
      <c r="G16" s="412"/>
      <c r="H16" s="412"/>
      <c r="I16" s="436"/>
      <c r="J16" s="436"/>
      <c r="K16" s="414">
        <f t="shared" si="0"/>
        <v>8191</v>
      </c>
      <c r="L16" s="412">
        <v>15200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3168</v>
      </c>
      <c r="D18" s="412">
        <v>43</v>
      </c>
      <c r="E18" s="412">
        <v>1655</v>
      </c>
      <c r="F18" s="412">
        <v>14496</v>
      </c>
      <c r="G18" s="412"/>
      <c r="H18" s="412"/>
      <c r="I18" s="436"/>
      <c r="J18" s="436"/>
      <c r="K18" s="414">
        <f t="shared" si="0"/>
        <v>19362</v>
      </c>
      <c r="L18" s="412">
        <v>17372</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6212405</v>
      </c>
      <c r="D33" s="415">
        <f t="shared" ref="D33:L33" si="1">SUM(D5:D32)</f>
        <v>621189</v>
      </c>
      <c r="E33" s="415">
        <f t="shared" si="1"/>
        <v>66331</v>
      </c>
      <c r="F33" s="415">
        <f t="shared" si="1"/>
        <v>201626</v>
      </c>
      <c r="G33" s="415">
        <f t="shared" si="1"/>
        <v>41885</v>
      </c>
      <c r="H33" s="415">
        <f t="shared" si="1"/>
        <v>276556</v>
      </c>
      <c r="I33" s="415">
        <f t="shared" si="1"/>
        <v>0</v>
      </c>
      <c r="J33" s="415">
        <f t="shared" si="1"/>
        <v>0</v>
      </c>
      <c r="K33" s="415">
        <f t="shared" si="1"/>
        <v>7419992</v>
      </c>
      <c r="L33" s="415">
        <f t="shared" si="1"/>
        <v>7411850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185231</v>
      </c>
      <c r="D36" s="418">
        <v>10442</v>
      </c>
      <c r="E36" s="418"/>
      <c r="F36" s="418">
        <v>173</v>
      </c>
      <c r="G36" s="418"/>
      <c r="H36" s="418"/>
      <c r="I36" s="436"/>
      <c r="J36" s="436"/>
      <c r="K36" s="414">
        <f t="shared" ref="K36:K41" si="2">SUM(C36:J36)</f>
        <v>195846</v>
      </c>
      <c r="L36" s="412">
        <v>211560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81474</v>
      </c>
      <c r="D38" s="412">
        <v>10932</v>
      </c>
      <c r="E38" s="412">
        <v>3875</v>
      </c>
      <c r="F38" s="412">
        <v>2655</v>
      </c>
      <c r="G38" s="412"/>
      <c r="H38" s="412"/>
      <c r="I38" s="436"/>
      <c r="J38" s="436"/>
      <c r="K38" s="414">
        <f t="shared" si="2"/>
        <v>98936</v>
      </c>
      <c r="L38" s="412">
        <v>97080</v>
      </c>
    </row>
    <row r="39" spans="1:14" x14ac:dyDescent="0.2">
      <c r="A39" s="1814" t="s">
        <v>223</v>
      </c>
      <c r="B39" s="267">
        <v>2140</v>
      </c>
      <c r="C39" s="412">
        <v>88216</v>
      </c>
      <c r="D39" s="412">
        <v>1726</v>
      </c>
      <c r="E39" s="412"/>
      <c r="F39" s="412">
        <v>1633</v>
      </c>
      <c r="G39" s="412"/>
      <c r="H39" s="412"/>
      <c r="I39" s="436"/>
      <c r="J39" s="436"/>
      <c r="K39" s="414">
        <f t="shared" si="2"/>
        <v>91575</v>
      </c>
      <c r="L39" s="412">
        <v>99785</v>
      </c>
    </row>
    <row r="40" spans="1:14" x14ac:dyDescent="0.2">
      <c r="A40" s="1814" t="s">
        <v>224</v>
      </c>
      <c r="B40" s="267">
        <v>2150</v>
      </c>
      <c r="C40" s="412">
        <v>136027</v>
      </c>
      <c r="D40" s="412">
        <v>14046</v>
      </c>
      <c r="E40" s="412"/>
      <c r="F40" s="412">
        <v>249</v>
      </c>
      <c r="G40" s="412"/>
      <c r="H40" s="412"/>
      <c r="I40" s="436"/>
      <c r="J40" s="436"/>
      <c r="K40" s="414">
        <f t="shared" si="2"/>
        <v>150322</v>
      </c>
      <c r="L40" s="412">
        <v>159370</v>
      </c>
    </row>
    <row r="41" spans="1:14" x14ac:dyDescent="0.2">
      <c r="A41" s="1814" t="s">
        <v>1986</v>
      </c>
      <c r="B41" s="267">
        <v>2190</v>
      </c>
      <c r="C41" s="412">
        <v>11035</v>
      </c>
      <c r="D41" s="412">
        <v>3</v>
      </c>
      <c r="E41" s="412">
        <v>9790</v>
      </c>
      <c r="F41" s="412"/>
      <c r="G41" s="412"/>
      <c r="H41" s="412"/>
      <c r="I41" s="436"/>
      <c r="J41" s="436"/>
      <c r="K41" s="414">
        <f t="shared" si="2"/>
        <v>20828</v>
      </c>
      <c r="L41" s="412">
        <v>9500</v>
      </c>
    </row>
    <row r="42" spans="1:14" ht="12.75" customHeight="1" thickBot="1" x14ac:dyDescent="0.25">
      <c r="A42" s="887" t="s">
        <v>659</v>
      </c>
      <c r="B42" s="468" t="s">
        <v>832</v>
      </c>
      <c r="C42" s="415">
        <f>SUM(C36:C41)</f>
        <v>501983</v>
      </c>
      <c r="D42" s="415">
        <f t="shared" ref="D42:L42" si="3">SUM(D36:D41)</f>
        <v>37149</v>
      </c>
      <c r="E42" s="415">
        <f t="shared" si="3"/>
        <v>13665</v>
      </c>
      <c r="F42" s="415">
        <f t="shared" si="3"/>
        <v>4710</v>
      </c>
      <c r="G42" s="415">
        <f t="shared" si="3"/>
        <v>0</v>
      </c>
      <c r="H42" s="415">
        <f t="shared" si="3"/>
        <v>0</v>
      </c>
      <c r="I42" s="415">
        <f t="shared" si="3"/>
        <v>0</v>
      </c>
      <c r="J42" s="415">
        <f t="shared" si="3"/>
        <v>0</v>
      </c>
      <c r="K42" s="415">
        <f t="shared" si="3"/>
        <v>557507</v>
      </c>
      <c r="L42" s="415">
        <f t="shared" si="3"/>
        <v>577295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98647</v>
      </c>
      <c r="D44" s="418"/>
      <c r="E44" s="418">
        <v>7381</v>
      </c>
      <c r="F44" s="418"/>
      <c r="G44" s="418"/>
      <c r="H44" s="418"/>
      <c r="I44" s="436"/>
      <c r="J44" s="436"/>
      <c r="K44" s="420">
        <f>SUM(C44:J44)</f>
        <v>106028</v>
      </c>
      <c r="L44" s="418">
        <v>114504</v>
      </c>
    </row>
    <row r="45" spans="1:14" x14ac:dyDescent="0.2">
      <c r="A45" s="1814" t="s">
        <v>976</v>
      </c>
      <c r="B45" s="267">
        <v>2220</v>
      </c>
      <c r="C45" s="412">
        <v>353193</v>
      </c>
      <c r="D45" s="412">
        <v>34990</v>
      </c>
      <c r="E45" s="412">
        <v>25</v>
      </c>
      <c r="F45" s="412">
        <v>50699</v>
      </c>
      <c r="G45" s="412">
        <v>10823</v>
      </c>
      <c r="H45" s="412"/>
      <c r="I45" s="436"/>
      <c r="J45" s="436"/>
      <c r="K45" s="420">
        <f>SUM(C45:J45)</f>
        <v>449730</v>
      </c>
      <c r="L45" s="412">
        <v>475310</v>
      </c>
    </row>
    <row r="46" spans="1:14" x14ac:dyDescent="0.2">
      <c r="A46" s="1814" t="s">
        <v>977</v>
      </c>
      <c r="B46" s="267">
        <v>2230</v>
      </c>
      <c r="C46" s="412"/>
      <c r="D46" s="412"/>
      <c r="E46" s="412">
        <v>8634</v>
      </c>
      <c r="F46" s="412"/>
      <c r="G46" s="412"/>
      <c r="H46" s="412"/>
      <c r="I46" s="436"/>
      <c r="J46" s="436"/>
      <c r="K46" s="420">
        <f>SUM(C46:J46)</f>
        <v>8634</v>
      </c>
      <c r="L46" s="412">
        <v>16000</v>
      </c>
    </row>
    <row r="47" spans="1:14" ht="12.75" customHeight="1" thickBot="1" x14ac:dyDescent="0.25">
      <c r="A47" s="887" t="s">
        <v>660</v>
      </c>
      <c r="B47" s="468" t="s">
        <v>33</v>
      </c>
      <c r="C47" s="415">
        <f>SUM(C44:C46)</f>
        <v>451840</v>
      </c>
      <c r="D47" s="415">
        <f t="shared" ref="D47:K47" si="4">SUM(D44:D46)</f>
        <v>34990</v>
      </c>
      <c r="E47" s="415">
        <f t="shared" si="4"/>
        <v>16040</v>
      </c>
      <c r="F47" s="415">
        <f t="shared" si="4"/>
        <v>50699</v>
      </c>
      <c r="G47" s="415">
        <f t="shared" si="4"/>
        <v>10823</v>
      </c>
      <c r="H47" s="415">
        <f t="shared" si="4"/>
        <v>0</v>
      </c>
      <c r="I47" s="415">
        <f t="shared" si="4"/>
        <v>0</v>
      </c>
      <c r="J47" s="415">
        <f t="shared" si="4"/>
        <v>0</v>
      </c>
      <c r="K47" s="415">
        <f t="shared" si="4"/>
        <v>564392</v>
      </c>
      <c r="L47" s="415">
        <f>SUM(L44:L46)</f>
        <v>605814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4250</v>
      </c>
      <c r="D49" s="418"/>
      <c r="E49" s="418">
        <v>113995</v>
      </c>
      <c r="F49" s="418">
        <v>12002</v>
      </c>
      <c r="G49" s="418"/>
      <c r="H49" s="418">
        <v>17985</v>
      </c>
      <c r="I49" s="436"/>
      <c r="J49" s="436"/>
      <c r="K49" s="420">
        <f>SUM(C49:J49)</f>
        <v>148232</v>
      </c>
      <c r="L49" s="418">
        <v>157010</v>
      </c>
    </row>
    <row r="50" spans="1:14" x14ac:dyDescent="0.2">
      <c r="A50" s="1814" t="s">
        <v>979</v>
      </c>
      <c r="B50" s="267">
        <v>2320</v>
      </c>
      <c r="C50" s="412">
        <v>267792</v>
      </c>
      <c r="D50" s="412">
        <v>29460</v>
      </c>
      <c r="E50" s="412">
        <v>8832</v>
      </c>
      <c r="F50" s="412">
        <v>2819</v>
      </c>
      <c r="G50" s="412">
        <v>1660</v>
      </c>
      <c r="H50" s="412">
        <v>4845</v>
      </c>
      <c r="I50" s="436"/>
      <c r="J50" s="436"/>
      <c r="K50" s="420">
        <f>SUM(C50:J50)</f>
        <v>315408</v>
      </c>
      <c r="L50" s="412">
        <v>315500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272042</v>
      </c>
      <c r="D53" s="415">
        <f t="shared" ref="D53:L53" si="5">SUM(D49:D52)</f>
        <v>29460</v>
      </c>
      <c r="E53" s="415">
        <f t="shared" si="5"/>
        <v>122827</v>
      </c>
      <c r="F53" s="415">
        <f t="shared" si="5"/>
        <v>14821</v>
      </c>
      <c r="G53" s="415">
        <f t="shared" si="5"/>
        <v>1660</v>
      </c>
      <c r="H53" s="415">
        <f t="shared" si="5"/>
        <v>22830</v>
      </c>
      <c r="I53" s="415">
        <f t="shared" si="5"/>
        <v>0</v>
      </c>
      <c r="J53" s="415">
        <f t="shared" si="5"/>
        <v>0</v>
      </c>
      <c r="K53" s="415">
        <f t="shared" si="5"/>
        <v>463640</v>
      </c>
      <c r="L53" s="415">
        <f t="shared" si="5"/>
        <v>472510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562754</v>
      </c>
      <c r="D55" s="418">
        <v>65589</v>
      </c>
      <c r="E55" s="418">
        <v>10855</v>
      </c>
      <c r="F55" s="418">
        <v>2868</v>
      </c>
      <c r="G55" s="418"/>
      <c r="H55" s="418">
        <v>954</v>
      </c>
      <c r="I55" s="436"/>
      <c r="J55" s="436"/>
      <c r="K55" s="420">
        <f>SUM(C55:J55)</f>
        <v>643020</v>
      </c>
      <c r="L55" s="418">
        <v>642670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562754</v>
      </c>
      <c r="D57" s="421">
        <f t="shared" ref="D57:K57" si="6">SUM(D55:D56)</f>
        <v>65589</v>
      </c>
      <c r="E57" s="421">
        <f t="shared" si="6"/>
        <v>10855</v>
      </c>
      <c r="F57" s="421">
        <f t="shared" si="6"/>
        <v>2868</v>
      </c>
      <c r="G57" s="421">
        <f t="shared" si="6"/>
        <v>0</v>
      </c>
      <c r="H57" s="421">
        <f t="shared" si="6"/>
        <v>954</v>
      </c>
      <c r="I57" s="421">
        <f t="shared" si="6"/>
        <v>0</v>
      </c>
      <c r="J57" s="421">
        <f t="shared" si="6"/>
        <v>0</v>
      </c>
      <c r="K57" s="421">
        <f t="shared" si="6"/>
        <v>643020</v>
      </c>
      <c r="L57" s="415">
        <f>SUM(L55:L56)</f>
        <v>642670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132888</v>
      </c>
      <c r="D60" s="412">
        <v>41605</v>
      </c>
      <c r="E60" s="412">
        <v>70460</v>
      </c>
      <c r="F60" s="412">
        <v>28908</v>
      </c>
      <c r="G60" s="412"/>
      <c r="H60" s="412">
        <v>490</v>
      </c>
      <c r="I60" s="436"/>
      <c r="J60" s="436"/>
      <c r="K60" s="420">
        <f t="shared" si="7"/>
        <v>274351</v>
      </c>
      <c r="L60" s="412">
        <v>263925</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7153</v>
      </c>
      <c r="D63" s="412"/>
      <c r="E63" s="412">
        <v>1645</v>
      </c>
      <c r="F63" s="412">
        <v>149272</v>
      </c>
      <c r="G63" s="412"/>
      <c r="H63" s="412"/>
      <c r="I63" s="436"/>
      <c r="J63" s="436"/>
      <c r="K63" s="420">
        <f t="shared" si="7"/>
        <v>158070</v>
      </c>
      <c r="L63" s="412">
        <v>172645</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140041</v>
      </c>
      <c r="D65" s="415">
        <f t="shared" ref="D65:L65" si="8">SUM(D59:D64)</f>
        <v>41605</v>
      </c>
      <c r="E65" s="415">
        <f t="shared" si="8"/>
        <v>72105</v>
      </c>
      <c r="F65" s="415">
        <f t="shared" si="8"/>
        <v>178180</v>
      </c>
      <c r="G65" s="415">
        <f t="shared" si="8"/>
        <v>0</v>
      </c>
      <c r="H65" s="415">
        <f t="shared" si="8"/>
        <v>490</v>
      </c>
      <c r="I65" s="415">
        <f t="shared" si="8"/>
        <v>0</v>
      </c>
      <c r="J65" s="415">
        <f t="shared" si="8"/>
        <v>0</v>
      </c>
      <c r="K65" s="415">
        <f t="shared" si="8"/>
        <v>432421</v>
      </c>
      <c r="L65" s="415">
        <f t="shared" si="8"/>
        <v>436570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1928660</v>
      </c>
      <c r="D74" s="425">
        <f t="shared" ref="D74:K74" si="10">SUM(D42,D47,D53,D57,D65,D72,D73)</f>
        <v>208793</v>
      </c>
      <c r="E74" s="425">
        <f t="shared" si="10"/>
        <v>235492</v>
      </c>
      <c r="F74" s="425">
        <f t="shared" si="10"/>
        <v>251278</v>
      </c>
      <c r="G74" s="425">
        <f t="shared" si="10"/>
        <v>12483</v>
      </c>
      <c r="H74" s="425">
        <f t="shared" si="10"/>
        <v>24274</v>
      </c>
      <c r="I74" s="425">
        <f t="shared" si="10"/>
        <v>0</v>
      </c>
      <c r="J74" s="425">
        <f t="shared" si="10"/>
        <v>0</v>
      </c>
      <c r="K74" s="425">
        <f t="shared" si="10"/>
        <v>2660980</v>
      </c>
      <c r="L74" s="425">
        <f>SUM(L42,L47,L53,L57,L65,L72,L73)</f>
        <v>2734859</v>
      </c>
    </row>
    <row r="75" spans="1:14" s="24" customFormat="1" ht="18" customHeight="1" thickTop="1" thickBot="1" x14ac:dyDescent="0.25">
      <c r="A75" s="1813" t="s">
        <v>50</v>
      </c>
      <c r="B75" s="1807" t="s">
        <v>674</v>
      </c>
      <c r="C75" s="423">
        <v>181347</v>
      </c>
      <c r="D75" s="423">
        <v>6913</v>
      </c>
      <c r="E75" s="423"/>
      <c r="F75" s="423">
        <v>21079</v>
      </c>
      <c r="G75" s="423"/>
      <c r="H75" s="423"/>
      <c r="I75" s="429"/>
      <c r="J75" s="429"/>
      <c r="K75" s="415">
        <f>SUM(C75:J75)</f>
        <v>209339</v>
      </c>
      <c r="L75" s="424">
        <v>193325</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310225</v>
      </c>
      <c r="I86" s="507"/>
      <c r="J86" s="507"/>
      <c r="K86" s="520">
        <f t="shared" ref="K86:K98" si="12">H86</f>
        <v>310225</v>
      </c>
      <c r="L86" s="442">
        <v>263000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310225</v>
      </c>
      <c r="I92" s="507"/>
      <c r="J92" s="507"/>
      <c r="K92" s="520">
        <f t="shared" si="12"/>
        <v>310225</v>
      </c>
      <c r="L92" s="1062">
        <f>SUM(L85:L91)</f>
        <v>263000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310225</v>
      </c>
      <c r="I102" s="507"/>
      <c r="J102" s="507"/>
      <c r="K102" s="425">
        <f>SUM(K84,K92,K100,K101)</f>
        <v>310225</v>
      </c>
      <c r="L102" s="425">
        <f>SUM(L84,L92,L100,L101)</f>
        <v>263000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8322412</v>
      </c>
      <c r="D114" s="415">
        <f t="shared" ref="D114:K114" si="13">SUM(D33,D74,D75,D102,D112,D113)</f>
        <v>836895</v>
      </c>
      <c r="E114" s="415">
        <f t="shared" si="13"/>
        <v>301823</v>
      </c>
      <c r="F114" s="415">
        <f t="shared" si="13"/>
        <v>473983</v>
      </c>
      <c r="G114" s="415">
        <f t="shared" si="13"/>
        <v>54368</v>
      </c>
      <c r="H114" s="415">
        <f>SUM(H33,H74,H75,H102,H112,H113)</f>
        <v>611055</v>
      </c>
      <c r="I114" s="415">
        <f t="shared" si="13"/>
        <v>0</v>
      </c>
      <c r="J114" s="415">
        <f t="shared" si="13"/>
        <v>0</v>
      </c>
      <c r="K114" s="415">
        <f t="shared" si="13"/>
        <v>10600536</v>
      </c>
      <c r="L114" s="415">
        <f>SUM(L33,L74,L75,L102,L112,L113)</f>
        <v>10603034</v>
      </c>
    </row>
    <row r="115" spans="1:14" ht="23.25" thickTop="1" x14ac:dyDescent="0.2">
      <c r="A115" s="1826" t="s">
        <v>1177</v>
      </c>
      <c r="B115" s="892"/>
      <c r="C115" s="416"/>
      <c r="D115" s="416"/>
      <c r="E115" s="416"/>
      <c r="F115" s="416"/>
      <c r="G115" s="416"/>
      <c r="H115" s="416"/>
      <c r="I115" s="416"/>
      <c r="J115" s="416"/>
      <c r="K115" s="440">
        <f>'Revenues 9-14'!C275-'Expenditures 15-22'!K114</f>
        <v>300397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312759</v>
      </c>
      <c r="D124" s="412">
        <v>52252</v>
      </c>
      <c r="E124" s="412">
        <v>212842</v>
      </c>
      <c r="F124" s="412">
        <v>298481</v>
      </c>
      <c r="G124" s="412">
        <v>1187</v>
      </c>
      <c r="H124" s="412">
        <v>45</v>
      </c>
      <c r="I124" s="436"/>
      <c r="J124" s="436"/>
      <c r="K124" s="415">
        <f>SUM(C124:J124)</f>
        <v>877566</v>
      </c>
      <c r="L124" s="412">
        <v>1087950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312759</v>
      </c>
      <c r="D127" s="415">
        <f t="shared" ref="D127:L127" si="14">SUM(D122:D126)</f>
        <v>52252</v>
      </c>
      <c r="E127" s="415">
        <f t="shared" si="14"/>
        <v>212842</v>
      </c>
      <c r="F127" s="415">
        <f t="shared" si="14"/>
        <v>298481</v>
      </c>
      <c r="G127" s="415">
        <f t="shared" si="14"/>
        <v>1187</v>
      </c>
      <c r="H127" s="415">
        <f t="shared" si="14"/>
        <v>45</v>
      </c>
      <c r="I127" s="415">
        <f t="shared" si="14"/>
        <v>0</v>
      </c>
      <c r="J127" s="415">
        <f t="shared" si="14"/>
        <v>0</v>
      </c>
      <c r="K127" s="415">
        <f t="shared" si="14"/>
        <v>877566</v>
      </c>
      <c r="L127" s="415">
        <f t="shared" si="14"/>
        <v>1087950</v>
      </c>
    </row>
    <row r="128" spans="1:14" ht="12.75" customHeight="1" thickTop="1" x14ac:dyDescent="0.2">
      <c r="A128" s="883" t="s">
        <v>1156</v>
      </c>
      <c r="B128" s="1081" t="s">
        <v>673</v>
      </c>
      <c r="C128" s="1864">
        <v>26704</v>
      </c>
      <c r="D128" s="1864">
        <v>33</v>
      </c>
      <c r="E128" s="1864">
        <v>33475</v>
      </c>
      <c r="F128" s="1864">
        <v>5470</v>
      </c>
      <c r="G128" s="1864">
        <v>29863</v>
      </c>
      <c r="H128" s="1864"/>
      <c r="I128" s="703"/>
      <c r="J128" s="703"/>
      <c r="K128" s="430">
        <f>SUM(C128:J128)</f>
        <v>95545</v>
      </c>
      <c r="L128" s="1864"/>
    </row>
    <row r="129" spans="1:14" ht="12.75" customHeight="1" thickBot="1" x14ac:dyDescent="0.25">
      <c r="A129" s="1865" t="s">
        <v>972</v>
      </c>
      <c r="B129" s="1808" t="s">
        <v>668</v>
      </c>
      <c r="C129" s="425">
        <f>SUM(C120,C127,C128)</f>
        <v>339463</v>
      </c>
      <c r="D129" s="425">
        <f t="shared" ref="D129:L129" si="15">SUM(D120,D127,D128)</f>
        <v>52285</v>
      </c>
      <c r="E129" s="425">
        <f t="shared" si="15"/>
        <v>246317</v>
      </c>
      <c r="F129" s="425">
        <f t="shared" si="15"/>
        <v>303951</v>
      </c>
      <c r="G129" s="425">
        <f t="shared" si="15"/>
        <v>31050</v>
      </c>
      <c r="H129" s="425">
        <f t="shared" si="15"/>
        <v>45</v>
      </c>
      <c r="I129" s="425">
        <f t="shared" si="15"/>
        <v>0</v>
      </c>
      <c r="J129" s="425">
        <f t="shared" si="15"/>
        <v>0</v>
      </c>
      <c r="K129" s="425">
        <f t="shared" si="15"/>
        <v>973111</v>
      </c>
      <c r="L129" s="425">
        <f t="shared" si="15"/>
        <v>1087950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339463</v>
      </c>
      <c r="D150" s="415">
        <f t="shared" ref="D150:K150" si="16">SUM(D129,D130,D138,D148,D149)</f>
        <v>52285</v>
      </c>
      <c r="E150" s="415">
        <f t="shared" si="16"/>
        <v>246317</v>
      </c>
      <c r="F150" s="415">
        <f t="shared" si="16"/>
        <v>303951</v>
      </c>
      <c r="G150" s="415">
        <f t="shared" si="16"/>
        <v>31050</v>
      </c>
      <c r="H150" s="415">
        <f t="shared" si="16"/>
        <v>45</v>
      </c>
      <c r="I150" s="415">
        <f t="shared" si="16"/>
        <v>0</v>
      </c>
      <c r="J150" s="415">
        <f t="shared" si="16"/>
        <v>0</v>
      </c>
      <c r="K150" s="415">
        <f t="shared" si="16"/>
        <v>973111</v>
      </c>
      <c r="L150" s="415">
        <f>SUM(L129,L130,L138,L148,L149)</f>
        <v>1087950</v>
      </c>
    </row>
    <row r="151" spans="1:14" ht="12.75" customHeight="1" thickTop="1" x14ac:dyDescent="0.2">
      <c r="A151" s="2238" t="s">
        <v>1403</v>
      </c>
      <c r="B151" s="2239"/>
      <c r="C151" s="416"/>
      <c r="D151" s="416"/>
      <c r="E151" s="416"/>
      <c r="F151" s="416"/>
      <c r="G151" s="416"/>
      <c r="H151" s="416"/>
      <c r="I151" s="416"/>
      <c r="J151" s="413"/>
      <c r="K151" s="440">
        <f>'Revenues 9-14'!D275-'Expenditures 15-22'!K150</f>
        <v>164643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72543</v>
      </c>
      <c r="I163" s="413"/>
      <c r="J163" s="413"/>
      <c r="K163" s="414">
        <f>SUM(C163:H163)</f>
        <v>72543</v>
      </c>
      <c r="L163" s="1864">
        <v>72543</v>
      </c>
    </row>
    <row r="164" spans="1:14" ht="33.75" customHeight="1" x14ac:dyDescent="0.2">
      <c r="A164" s="1834" t="s">
        <v>293</v>
      </c>
      <c r="B164" s="536" t="s">
        <v>32</v>
      </c>
      <c r="C164" s="413"/>
      <c r="D164" s="413"/>
      <c r="E164" s="413"/>
      <c r="F164" s="413"/>
      <c r="G164" s="413"/>
      <c r="H164" s="1867">
        <v>100000</v>
      </c>
      <c r="I164" s="413"/>
      <c r="J164" s="413"/>
      <c r="K164" s="414">
        <f>SUM(C164:J164)</f>
        <v>100000</v>
      </c>
      <c r="L164" s="1867">
        <v>100000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172543</v>
      </c>
      <c r="I166" s="437"/>
      <c r="J166" s="413"/>
      <c r="K166" s="425">
        <f>SUM(K162,K163,K164,K165)</f>
        <v>172543</v>
      </c>
      <c r="L166" s="425">
        <f>SUM(L162,L163,L164,L165)</f>
        <v>172543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172543</v>
      </c>
      <c r="I168" s="437"/>
      <c r="J168" s="413"/>
      <c r="K168" s="425">
        <f>SUM(K154,K166,K167)</f>
        <v>172543</v>
      </c>
      <c r="L168" s="425">
        <f>SUM(L154,L166,L167)</f>
        <v>172543</v>
      </c>
    </row>
    <row r="169" spans="1:14" ht="23.25" thickTop="1" x14ac:dyDescent="0.2">
      <c r="A169" s="1826" t="s">
        <v>1177</v>
      </c>
      <c r="B169" s="467"/>
      <c r="C169" s="413"/>
      <c r="D169" s="413"/>
      <c r="E169" s="413"/>
      <c r="F169" s="413"/>
      <c r="G169" s="413"/>
      <c r="H169" s="416"/>
      <c r="I169" s="413"/>
      <c r="J169" s="413"/>
      <c r="K169" s="440">
        <f>'Revenues 9-14'!E275-'Expenditures 15-22'!K168</f>
        <v>-172174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285512</v>
      </c>
      <c r="D176" s="412">
        <v>15364</v>
      </c>
      <c r="E176" s="412">
        <v>151672</v>
      </c>
      <c r="F176" s="412">
        <v>40123</v>
      </c>
      <c r="G176" s="412">
        <v>187240</v>
      </c>
      <c r="H176" s="412">
        <v>2979</v>
      </c>
      <c r="I176" s="436"/>
      <c r="J176" s="436"/>
      <c r="K176" s="414">
        <f>SUM(C176:J176)</f>
        <v>682890</v>
      </c>
      <c r="L176" s="412">
        <v>690610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285512</v>
      </c>
      <c r="D178" s="425">
        <f t="shared" ref="D178:J178" si="17">SUM(D174,D176,D177)</f>
        <v>15364</v>
      </c>
      <c r="E178" s="425">
        <f t="shared" si="17"/>
        <v>151672</v>
      </c>
      <c r="F178" s="425">
        <f t="shared" si="17"/>
        <v>40123</v>
      </c>
      <c r="G178" s="425">
        <f t="shared" si="17"/>
        <v>187240</v>
      </c>
      <c r="H178" s="425">
        <f t="shared" si="17"/>
        <v>2979</v>
      </c>
      <c r="I178" s="425">
        <f t="shared" si="17"/>
        <v>0</v>
      </c>
      <c r="J178" s="425">
        <f t="shared" si="17"/>
        <v>0</v>
      </c>
      <c r="K178" s="425">
        <f>SUM(K174,K176,K177)</f>
        <v>682890</v>
      </c>
      <c r="L178" s="425">
        <f>SUM(L174, L176:L177)</f>
        <v>690610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285512</v>
      </c>
      <c r="D204" s="415">
        <f>SUM(D178,D179)</f>
        <v>15364</v>
      </c>
      <c r="E204" s="415">
        <f>SUM(E178,E179,E190)</f>
        <v>151672</v>
      </c>
      <c r="F204" s="415">
        <f>SUM(F178,F179)</f>
        <v>40123</v>
      </c>
      <c r="G204" s="415">
        <f>SUM(G178,G179)</f>
        <v>187240</v>
      </c>
      <c r="H204" s="415">
        <f>SUM(H178,H179,H190,H202,H203)</f>
        <v>2979</v>
      </c>
      <c r="I204" s="415">
        <f>SUM(I178,I179)</f>
        <v>0</v>
      </c>
      <c r="J204" s="415">
        <f>SUM(J178,J179)</f>
        <v>0</v>
      </c>
      <c r="K204" s="414">
        <f>SUM(K178,K179,K190,K202,K203)</f>
        <v>682890</v>
      </c>
      <c r="L204" s="415">
        <f>SUM(L178,L179,L190,L202,L203)</f>
        <v>690610</v>
      </c>
    </row>
    <row r="205" spans="1:14" ht="23.25" thickTop="1" x14ac:dyDescent="0.2">
      <c r="A205" s="1826" t="s">
        <v>1177</v>
      </c>
      <c r="B205" s="467"/>
      <c r="C205" s="416"/>
      <c r="D205" s="416"/>
      <c r="E205" s="416"/>
      <c r="F205" s="416"/>
      <c r="G205" s="416"/>
      <c r="H205" s="416"/>
      <c r="I205" s="413"/>
      <c r="J205" s="413"/>
      <c r="K205" s="440">
        <f>'Revenues 9-14'!F275-'Expenditures 15-22'!K204</f>
        <v>-145759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73591</v>
      </c>
      <c r="E209" s="413"/>
      <c r="F209" s="413"/>
      <c r="G209" s="413"/>
      <c r="H209" s="413"/>
      <c r="I209" s="413"/>
      <c r="J209" s="413"/>
      <c r="K209" s="414">
        <f>D209</f>
        <v>73591</v>
      </c>
      <c r="L209" s="412">
        <v>71100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93374</v>
      </c>
      <c r="E211" s="413"/>
      <c r="F211" s="413"/>
      <c r="G211" s="413"/>
      <c r="H211" s="413"/>
      <c r="I211" s="413"/>
      <c r="J211" s="413"/>
      <c r="K211" s="414">
        <f t="shared" si="19"/>
        <v>93374</v>
      </c>
      <c r="L211" s="412">
        <v>91000</v>
      </c>
    </row>
    <row r="212" spans="1:12" x14ac:dyDescent="0.2">
      <c r="A212" s="1814" t="s">
        <v>318</v>
      </c>
      <c r="B212" s="267" t="s">
        <v>1144</v>
      </c>
      <c r="C212" s="413"/>
      <c r="D212" s="436"/>
      <c r="E212" s="413"/>
      <c r="F212" s="413"/>
      <c r="G212" s="413"/>
      <c r="H212" s="413"/>
      <c r="I212" s="413"/>
      <c r="J212" s="413"/>
      <c r="K212" s="414">
        <f t="shared" si="19"/>
        <v>0</v>
      </c>
      <c r="L212" s="412">
        <v>3730</v>
      </c>
    </row>
    <row r="213" spans="1:12" x14ac:dyDescent="0.2">
      <c r="A213" s="1814" t="s">
        <v>319</v>
      </c>
      <c r="B213" s="267">
        <v>1250</v>
      </c>
      <c r="C213" s="413"/>
      <c r="D213" s="412"/>
      <c r="E213" s="413"/>
      <c r="F213" s="413"/>
      <c r="G213" s="413"/>
      <c r="H213" s="413"/>
      <c r="I213" s="413"/>
      <c r="J213" s="413"/>
      <c r="K213" s="414">
        <f t="shared" si="19"/>
        <v>0</v>
      </c>
      <c r="L213" s="412">
        <v>350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2037</v>
      </c>
      <c r="E217" s="413"/>
      <c r="F217" s="413"/>
      <c r="G217" s="413"/>
      <c r="H217" s="413"/>
      <c r="I217" s="413"/>
      <c r="J217" s="413"/>
      <c r="K217" s="414">
        <f t="shared" si="19"/>
        <v>2037</v>
      </c>
      <c r="L217" s="412">
        <v>2750</v>
      </c>
    </row>
    <row r="218" spans="1:12" x14ac:dyDescent="0.2">
      <c r="A218" s="1814" t="s">
        <v>1140</v>
      </c>
      <c r="B218" s="267">
        <v>1600</v>
      </c>
      <c r="C218" s="413"/>
      <c r="D218" s="412">
        <v>764</v>
      </c>
      <c r="E218" s="413"/>
      <c r="F218" s="413"/>
      <c r="G218" s="413"/>
      <c r="H218" s="413"/>
      <c r="I218" s="413"/>
      <c r="J218" s="413"/>
      <c r="K218" s="414">
        <f t="shared" si="19"/>
        <v>764</v>
      </c>
      <c r="L218" s="412">
        <v>620</v>
      </c>
    </row>
    <row r="219" spans="1:12" x14ac:dyDescent="0.2">
      <c r="A219" s="1814" t="s">
        <v>1165</v>
      </c>
      <c r="B219" s="267">
        <v>1650</v>
      </c>
      <c r="C219" s="413"/>
      <c r="D219" s="412">
        <v>118</v>
      </c>
      <c r="E219" s="413"/>
      <c r="F219" s="413"/>
      <c r="G219" s="413"/>
      <c r="H219" s="413"/>
      <c r="I219" s="413"/>
      <c r="J219" s="413"/>
      <c r="K219" s="414">
        <f t="shared" si="19"/>
        <v>118</v>
      </c>
      <c r="L219" s="412">
        <v>200</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46</v>
      </c>
      <c r="E221" s="413"/>
      <c r="F221" s="413"/>
      <c r="G221" s="413"/>
      <c r="H221" s="413"/>
      <c r="I221" s="413"/>
      <c r="J221" s="413"/>
      <c r="K221" s="414">
        <f t="shared" si="19"/>
        <v>46</v>
      </c>
      <c r="L221" s="412">
        <v>45</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169930</v>
      </c>
      <c r="E223" s="413"/>
      <c r="F223" s="413"/>
      <c r="G223" s="413"/>
      <c r="H223" s="413"/>
      <c r="I223" s="413"/>
      <c r="J223" s="413"/>
      <c r="K223" s="415">
        <f>SUM(K209:K222)</f>
        <v>169930</v>
      </c>
      <c r="L223" s="415">
        <f>SUM(L209:L222)</f>
        <v>169795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2686</v>
      </c>
      <c r="E226" s="413"/>
      <c r="F226" s="413"/>
      <c r="G226" s="413"/>
      <c r="H226" s="413"/>
      <c r="I226" s="413"/>
      <c r="J226" s="413"/>
      <c r="K226" s="414">
        <f t="shared" ref="K226:K231" si="20">D226</f>
        <v>2686</v>
      </c>
      <c r="L226" s="412">
        <v>2700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1181</v>
      </c>
      <c r="E228" s="413"/>
      <c r="F228" s="413"/>
      <c r="G228" s="413"/>
      <c r="H228" s="413"/>
      <c r="I228" s="413"/>
      <c r="J228" s="413"/>
      <c r="K228" s="414">
        <f t="shared" si="20"/>
        <v>1181</v>
      </c>
      <c r="L228" s="412">
        <v>1200</v>
      </c>
    </row>
    <row r="229" spans="1:12" x14ac:dyDescent="0.2">
      <c r="A229" s="1814" t="s">
        <v>223</v>
      </c>
      <c r="B229" s="267">
        <v>2140</v>
      </c>
      <c r="C229" s="413"/>
      <c r="D229" s="412">
        <v>1279</v>
      </c>
      <c r="E229" s="413"/>
      <c r="F229" s="413"/>
      <c r="G229" s="413"/>
      <c r="H229" s="413"/>
      <c r="I229" s="413"/>
      <c r="J229" s="413"/>
      <c r="K229" s="414">
        <f t="shared" si="20"/>
        <v>1279</v>
      </c>
      <c r="L229" s="412">
        <v>1300</v>
      </c>
    </row>
    <row r="230" spans="1:12" x14ac:dyDescent="0.2">
      <c r="A230" s="1814" t="s">
        <v>224</v>
      </c>
      <c r="B230" s="267">
        <v>2150</v>
      </c>
      <c r="C230" s="413"/>
      <c r="D230" s="412">
        <v>1972</v>
      </c>
      <c r="E230" s="413"/>
      <c r="F230" s="413"/>
      <c r="G230" s="413"/>
      <c r="H230" s="413"/>
      <c r="I230" s="413"/>
      <c r="J230" s="413"/>
      <c r="K230" s="414">
        <f t="shared" si="20"/>
        <v>1972</v>
      </c>
      <c r="L230" s="412">
        <v>2100</v>
      </c>
    </row>
    <row r="231" spans="1:12" x14ac:dyDescent="0.2">
      <c r="A231" s="1814" t="s">
        <v>173</v>
      </c>
      <c r="B231" s="267">
        <v>2190</v>
      </c>
      <c r="C231" s="413"/>
      <c r="D231" s="412">
        <v>2085</v>
      </c>
      <c r="E231" s="413"/>
      <c r="F231" s="413"/>
      <c r="G231" s="413"/>
      <c r="H231" s="413"/>
      <c r="I231" s="413"/>
      <c r="J231" s="413"/>
      <c r="K231" s="414">
        <f t="shared" si="20"/>
        <v>2085</v>
      </c>
      <c r="L231" s="412"/>
    </row>
    <row r="232" spans="1:12" ht="12.75" customHeight="1" thickBot="1" x14ac:dyDescent="0.25">
      <c r="A232" s="887" t="s">
        <v>659</v>
      </c>
      <c r="B232" s="465" t="s">
        <v>832</v>
      </c>
      <c r="C232" s="413"/>
      <c r="D232" s="415">
        <f>SUM(D226:D231)</f>
        <v>9203</v>
      </c>
      <c r="E232" s="413"/>
      <c r="F232" s="413"/>
      <c r="G232" s="413"/>
      <c r="H232" s="413"/>
      <c r="I232" s="413"/>
      <c r="J232" s="413"/>
      <c r="K232" s="415">
        <f>SUM(K226:K231)</f>
        <v>9203</v>
      </c>
      <c r="L232" s="415">
        <f>SUM(L226:L231)</f>
        <v>7300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1430</v>
      </c>
      <c r="E234" s="413"/>
      <c r="F234" s="413"/>
      <c r="G234" s="413"/>
      <c r="H234" s="413"/>
      <c r="I234" s="413"/>
      <c r="J234" s="413"/>
      <c r="K234" s="420">
        <f>D234</f>
        <v>1430</v>
      </c>
      <c r="L234" s="418">
        <v>1370</v>
      </c>
    </row>
    <row r="235" spans="1:12" x14ac:dyDescent="0.2">
      <c r="A235" s="1814" t="s">
        <v>976</v>
      </c>
      <c r="B235" s="267">
        <v>2220</v>
      </c>
      <c r="C235" s="413"/>
      <c r="D235" s="412">
        <v>29667</v>
      </c>
      <c r="E235" s="413"/>
      <c r="F235" s="413"/>
      <c r="G235" s="413"/>
      <c r="H235" s="413"/>
      <c r="I235" s="413"/>
      <c r="J235" s="413"/>
      <c r="K235" s="420">
        <f>D235</f>
        <v>29667</v>
      </c>
      <c r="L235" s="412">
        <v>30300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31097</v>
      </c>
      <c r="E237" s="413"/>
      <c r="F237" s="413"/>
      <c r="G237" s="413"/>
      <c r="H237" s="413"/>
      <c r="I237" s="413"/>
      <c r="J237" s="413"/>
      <c r="K237" s="415">
        <f>SUM(K234:K236)</f>
        <v>31097</v>
      </c>
      <c r="L237" s="415">
        <f>SUM(L234:L236)</f>
        <v>31670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833</v>
      </c>
      <c r="E239" s="413"/>
      <c r="F239" s="413"/>
      <c r="G239" s="413"/>
      <c r="H239" s="413"/>
      <c r="I239" s="413"/>
      <c r="J239" s="413"/>
      <c r="K239" s="420">
        <f>D239</f>
        <v>833</v>
      </c>
      <c r="L239" s="418">
        <v>825</v>
      </c>
    </row>
    <row r="240" spans="1:12" x14ac:dyDescent="0.2">
      <c r="A240" s="1814" t="s">
        <v>979</v>
      </c>
      <c r="B240" s="267">
        <v>2320</v>
      </c>
      <c r="C240" s="413"/>
      <c r="D240" s="412">
        <v>15997</v>
      </c>
      <c r="E240" s="413"/>
      <c r="F240" s="413"/>
      <c r="G240" s="413"/>
      <c r="H240" s="413"/>
      <c r="I240" s="413"/>
      <c r="J240" s="413"/>
      <c r="K240" s="420">
        <f t="shared" ref="K240:K250" si="21">D240</f>
        <v>15997</v>
      </c>
      <c r="L240" s="412">
        <v>14900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16830</v>
      </c>
      <c r="E251" s="413"/>
      <c r="F251" s="413"/>
      <c r="G251" s="413"/>
      <c r="H251" s="413"/>
      <c r="I251" s="413"/>
      <c r="J251" s="413"/>
      <c r="K251" s="415">
        <f>SUM(K239:K250)</f>
        <v>16830</v>
      </c>
      <c r="L251" s="415">
        <f>SUM(L239:L250)</f>
        <v>15725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38806</v>
      </c>
      <c r="E253" s="413"/>
      <c r="F253" s="413"/>
      <c r="G253" s="413"/>
      <c r="H253" s="413"/>
      <c r="I253" s="413"/>
      <c r="J253" s="413"/>
      <c r="K253" s="420">
        <f>D253</f>
        <v>38806</v>
      </c>
      <c r="L253" s="418">
        <v>38650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38806</v>
      </c>
      <c r="E255" s="413"/>
      <c r="F255" s="413"/>
      <c r="G255" s="413"/>
      <c r="H255" s="413"/>
      <c r="I255" s="413"/>
      <c r="J255" s="413"/>
      <c r="K255" s="415">
        <f>SUM(K253:K254)</f>
        <v>38806</v>
      </c>
      <c r="L255" s="415">
        <f>SUM(L253:L254)</f>
        <v>38650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25577</v>
      </c>
      <c r="E258" s="413"/>
      <c r="F258" s="413"/>
      <c r="G258" s="413"/>
      <c r="H258" s="413"/>
      <c r="I258" s="413"/>
      <c r="J258" s="413"/>
      <c r="K258" s="420">
        <f t="shared" ref="K258:K263" si="22">D258</f>
        <v>25577</v>
      </c>
      <c r="L258" s="412">
        <v>25200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57578</v>
      </c>
      <c r="E260" s="413"/>
      <c r="F260" s="413"/>
      <c r="G260" s="413"/>
      <c r="H260" s="413"/>
      <c r="I260" s="413"/>
      <c r="J260" s="413"/>
      <c r="K260" s="420">
        <f t="shared" si="22"/>
        <v>57578</v>
      </c>
      <c r="L260" s="412">
        <v>55500</v>
      </c>
    </row>
    <row r="261" spans="1:12" x14ac:dyDescent="0.2">
      <c r="A261" s="1814" t="s">
        <v>1129</v>
      </c>
      <c r="B261" s="267">
        <v>2550</v>
      </c>
      <c r="C261" s="413"/>
      <c r="D261" s="412">
        <v>52420</v>
      </c>
      <c r="E261" s="413"/>
      <c r="F261" s="413"/>
      <c r="G261" s="413"/>
      <c r="H261" s="413"/>
      <c r="I261" s="413"/>
      <c r="J261" s="413"/>
      <c r="K261" s="420">
        <f t="shared" si="22"/>
        <v>52420</v>
      </c>
      <c r="L261" s="412">
        <v>56000</v>
      </c>
    </row>
    <row r="262" spans="1:12" x14ac:dyDescent="0.2">
      <c r="A262" s="1814" t="s">
        <v>107</v>
      </c>
      <c r="B262" s="267">
        <v>2560</v>
      </c>
      <c r="C262" s="413"/>
      <c r="D262" s="412">
        <v>547</v>
      </c>
      <c r="E262" s="413"/>
      <c r="F262" s="413"/>
      <c r="G262" s="413"/>
      <c r="H262" s="413"/>
      <c r="I262" s="413"/>
      <c r="J262" s="413"/>
      <c r="K262" s="420">
        <f t="shared" si="22"/>
        <v>547</v>
      </c>
      <c r="L262" s="412">
        <v>750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136122</v>
      </c>
      <c r="E264" s="413"/>
      <c r="F264" s="413"/>
      <c r="G264" s="413"/>
      <c r="H264" s="413"/>
      <c r="I264" s="413"/>
      <c r="J264" s="413"/>
      <c r="K264" s="415">
        <f>SUM(K257:K263)</f>
        <v>136122</v>
      </c>
      <c r="L264" s="415">
        <f>SUM(L257:L263)</f>
        <v>137450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4779</v>
      </c>
      <c r="E270" s="413"/>
      <c r="F270" s="413"/>
      <c r="G270" s="413"/>
      <c r="H270" s="413"/>
      <c r="I270" s="413"/>
      <c r="J270" s="413"/>
      <c r="K270" s="420">
        <f>D270</f>
        <v>4779</v>
      </c>
      <c r="L270" s="412">
        <v>7000</v>
      </c>
    </row>
    <row r="271" spans="1:12" ht="12.75" customHeight="1" thickBot="1" x14ac:dyDescent="0.25">
      <c r="A271" s="1838" t="s">
        <v>38</v>
      </c>
      <c r="B271" s="468" t="s">
        <v>37</v>
      </c>
      <c r="C271" s="413"/>
      <c r="D271" s="415">
        <f>SUM(D266:D270)</f>
        <v>4779</v>
      </c>
      <c r="E271" s="413"/>
      <c r="F271" s="413"/>
      <c r="G271" s="413"/>
      <c r="H271" s="413"/>
      <c r="I271" s="413"/>
      <c r="J271" s="413"/>
      <c r="K271" s="415">
        <f>SUM(K266:K270)</f>
        <v>4779</v>
      </c>
      <c r="L271" s="415">
        <f>SUM(L266:L270)</f>
        <v>7000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236837</v>
      </c>
      <c r="E273" s="413"/>
      <c r="F273" s="413"/>
      <c r="G273" s="413"/>
      <c r="H273" s="413"/>
      <c r="I273" s="413"/>
      <c r="J273" s="413"/>
      <c r="K273" s="425">
        <f>SUM(K232,K237,K251,K255,K264,K271,K272)</f>
        <v>236837</v>
      </c>
      <c r="L273" s="425">
        <f>SUM(L232,L237,L251,L255,L264,L271,L272)</f>
        <v>237795</v>
      </c>
    </row>
    <row r="274" spans="1:12" ht="18" customHeight="1" thickTop="1" thickBot="1" x14ac:dyDescent="0.25">
      <c r="A274" s="1842" t="s">
        <v>1043</v>
      </c>
      <c r="B274" s="264">
        <v>3000</v>
      </c>
      <c r="C274" s="413"/>
      <c r="D274" s="424">
        <v>32062</v>
      </c>
      <c r="E274" s="413"/>
      <c r="F274" s="413"/>
      <c r="G274" s="413"/>
      <c r="H274" s="413"/>
      <c r="I274" s="413"/>
      <c r="J274" s="413"/>
      <c r="K274" s="428">
        <f>D274</f>
        <v>32062</v>
      </c>
      <c r="L274" s="424">
        <v>29750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438829</v>
      </c>
      <c r="E288" s="413"/>
      <c r="F288" s="413"/>
      <c r="G288" s="413"/>
      <c r="H288" s="415">
        <f>H286</f>
        <v>0</v>
      </c>
      <c r="I288" s="413"/>
      <c r="J288" s="413"/>
      <c r="K288" s="415">
        <f>SUM(K223,K273,K274,K278,K286,K287)</f>
        <v>438829</v>
      </c>
      <c r="L288" s="415">
        <f>SUM(L223,L273,L274,L278,L286,L287)</f>
        <v>437340</v>
      </c>
    </row>
    <row r="289" spans="1:14" ht="23.25" thickTop="1" x14ac:dyDescent="0.2">
      <c r="A289" s="901" t="s">
        <v>1177</v>
      </c>
      <c r="B289" s="902"/>
      <c r="C289" s="413"/>
      <c r="D289" s="416"/>
      <c r="E289" s="413"/>
      <c r="F289" s="413"/>
      <c r="G289" s="413"/>
      <c r="H289" s="441"/>
      <c r="I289" s="413"/>
      <c r="J289" s="413"/>
      <c r="K289" s="440">
        <f>'Revenues 9-14'!G275-'Expenditures 15-22'!K288</f>
        <v>-13887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18552</v>
      </c>
      <c r="F294" s="412"/>
      <c r="G294" s="412"/>
      <c r="H294" s="412"/>
      <c r="I294" s="436"/>
      <c r="J294" s="436"/>
      <c r="K294" s="414">
        <f>SUM(C294:J294)</f>
        <v>18552</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18552</v>
      </c>
      <c r="F296" s="425">
        <f t="shared" si="23"/>
        <v>0</v>
      </c>
      <c r="G296" s="425">
        <f t="shared" si="23"/>
        <v>0</v>
      </c>
      <c r="H296" s="425">
        <f t="shared" si="23"/>
        <v>0</v>
      </c>
      <c r="I296" s="425">
        <f t="shared" si="23"/>
        <v>0</v>
      </c>
      <c r="J296" s="425">
        <f t="shared" si="23"/>
        <v>0</v>
      </c>
      <c r="K296" s="425">
        <f t="shared" si="23"/>
        <v>18552</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18552</v>
      </c>
      <c r="F305" s="415">
        <f>SUM(F296)</f>
        <v>0</v>
      </c>
      <c r="G305" s="415">
        <f>SUM(G296)</f>
        <v>0</v>
      </c>
      <c r="H305" s="415">
        <f>SUM(H296,H303)</f>
        <v>0</v>
      </c>
      <c r="I305" s="415">
        <f>SUM(I296)</f>
        <v>0</v>
      </c>
      <c r="J305" s="415">
        <f>SUM(J296)</f>
        <v>0</v>
      </c>
      <c r="K305" s="415">
        <f>SUM(K296,K303,K304)</f>
        <v>18552</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-18549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v>174</v>
      </c>
      <c r="I340" s="435"/>
      <c r="J340" s="435"/>
      <c r="K340" s="414">
        <f>SUM(C340:J340)</f>
        <v>174</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174</v>
      </c>
      <c r="I341" s="415">
        <f t="shared" si="28"/>
        <v>0</v>
      </c>
      <c r="J341" s="415">
        <f t="shared" si="28"/>
        <v>0</v>
      </c>
      <c r="K341" s="415">
        <f t="shared" si="28"/>
        <v>174</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174</v>
      </c>
      <c r="I354" s="415">
        <f t="shared" si="29"/>
        <v>0</v>
      </c>
      <c r="J354" s="415">
        <f t="shared" si="29"/>
        <v>0</v>
      </c>
      <c r="K354" s="415">
        <f t="shared" si="29"/>
        <v>174</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-174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9076717</v>
      </c>
      <c r="C4" s="512">
        <v>4616733</v>
      </c>
      <c r="D4" s="561">
        <f>B4-C4</f>
        <v>4459984</v>
      </c>
      <c r="E4" s="512">
        <v>9167045</v>
      </c>
      <c r="F4" s="561">
        <f>E4-C4</f>
        <v>4550312</v>
      </c>
    </row>
    <row r="5" spans="1:6" ht="13.7" customHeight="1" x14ac:dyDescent="0.2">
      <c r="A5" s="545" t="s">
        <v>1038</v>
      </c>
      <c r="B5" s="560">
        <f>'Revenues 9-14'!D5</f>
        <v>936282</v>
      </c>
      <c r="C5" s="512">
        <v>465911</v>
      </c>
      <c r="D5" s="561">
        <f t="shared" ref="D5:D18" si="0">B5-C5</f>
        <v>470371</v>
      </c>
      <c r="E5" s="512">
        <v>925119</v>
      </c>
      <c r="F5" s="561">
        <f>E5-C5</f>
        <v>459208</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387705</v>
      </c>
      <c r="C7" s="512">
        <v>196368</v>
      </c>
      <c r="D7" s="561">
        <f t="shared" si="0"/>
        <v>191337</v>
      </c>
      <c r="E7" s="512">
        <v>389911</v>
      </c>
      <c r="F7" s="561">
        <f t="shared" si="1"/>
        <v>193543</v>
      </c>
    </row>
    <row r="8" spans="1:6" ht="13.7" customHeight="1" x14ac:dyDescent="0.2">
      <c r="A8" s="545" t="s">
        <v>1405</v>
      </c>
      <c r="B8" s="560">
        <f>'Revenues 9-14'!G5</f>
        <v>162162</v>
      </c>
      <c r="C8" s="512">
        <v>82438</v>
      </c>
      <c r="D8" s="561">
        <f t="shared" si="0"/>
        <v>79724</v>
      </c>
      <c r="E8" s="512">
        <v>163689</v>
      </c>
      <c r="F8" s="561">
        <f t="shared" si="1"/>
        <v>81251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89825</v>
      </c>
      <c r="C10" s="512">
        <v>18757</v>
      </c>
      <c r="D10" s="561">
        <f t="shared" si="0"/>
        <v>71068</v>
      </c>
      <c r="E10" s="512">
        <v>37244</v>
      </c>
      <c r="F10" s="561">
        <f t="shared" si="1"/>
        <v>18487</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262767</v>
      </c>
      <c r="C16" s="512">
        <v>133614</v>
      </c>
      <c r="D16" s="561">
        <f t="shared" si="0"/>
        <v>129153</v>
      </c>
      <c r="E16" s="512">
        <v>265305</v>
      </c>
      <c r="F16" s="561">
        <f t="shared" si="1"/>
        <v>131691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10915458</v>
      </c>
      <c r="C19" s="562">
        <f>SUM(C4:C18)</f>
        <v>5513821</v>
      </c>
      <c r="D19" s="562">
        <f>SUM(D4:D18)</f>
        <v>5401637</v>
      </c>
      <c r="E19" s="562">
        <f>SUM(E4:E18)</f>
        <v>10948313</v>
      </c>
      <c r="F19" s="562">
        <f>SUM(F4:F18)</f>
        <v>5434492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I34" sqref="I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v>1522479</v>
      </c>
      <c r="K31" s="118"/>
    </row>
    <row r="32" spans="1:11" ht="12" customHeight="1" x14ac:dyDescent="0.2">
      <c r="A32" s="1104" t="s">
        <v>2110</v>
      </c>
      <c r="B32" s="658">
        <v>41395</v>
      </c>
      <c r="C32" s="1102">
        <v>1140000</v>
      </c>
      <c r="D32" s="1607">
        <v>7</v>
      </c>
      <c r="E32" s="1102">
        <v>310000</v>
      </c>
      <c r="F32" s="1102"/>
      <c r="G32" s="1102"/>
      <c r="H32" s="1102">
        <v>100000</v>
      </c>
      <c r="I32" s="1103">
        <f>((E32+F32)-H32)+G32</f>
        <v>210000</v>
      </c>
      <c r="J32" s="1102"/>
      <c r="K32" s="118"/>
    </row>
    <row r="33" spans="1:11" ht="12" customHeight="1" x14ac:dyDescent="0.2">
      <c r="A33" s="1104" t="s">
        <v>2111</v>
      </c>
      <c r="B33" s="658">
        <v>40255</v>
      </c>
      <c r="C33" s="1102">
        <v>150000</v>
      </c>
      <c r="D33" s="1607">
        <v>7</v>
      </c>
      <c r="E33" s="1102">
        <v>1500000</v>
      </c>
      <c r="F33" s="1102"/>
      <c r="G33" s="1102"/>
      <c r="H33" s="1102"/>
      <c r="I33" s="1103">
        <f t="shared" ref="I33:I48" si="1">((E33+F33)-H33)+G33</f>
        <v>1500000</v>
      </c>
      <c r="J33" s="1102"/>
      <c r="K33" s="118"/>
    </row>
    <row r="34" spans="1:11" ht="12" customHeight="1" x14ac:dyDescent="0.2">
      <c r="A34" s="1104" t="s">
        <v>2123</v>
      </c>
      <c r="B34" s="658" t="s">
        <v>2124</v>
      </c>
      <c r="C34" s="1102">
        <v>1393302</v>
      </c>
      <c r="D34" s="1607">
        <v>8</v>
      </c>
      <c r="E34" s="1102">
        <v>950318</v>
      </c>
      <c r="F34" s="1102"/>
      <c r="G34" s="1102">
        <v>-12082</v>
      </c>
      <c r="H34" s="1102"/>
      <c r="I34" s="1103">
        <f t="shared" si="1"/>
        <v>938236</v>
      </c>
      <c r="J34" s="1102">
        <v>938236</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2683302</v>
      </c>
      <c r="D49" s="1606"/>
      <c r="E49" s="1103">
        <f t="shared" ref="E49:J49" si="2">SUM(E31:E48)</f>
        <v>2760318</v>
      </c>
      <c r="F49" s="1103">
        <f t="shared" si="2"/>
        <v>0</v>
      </c>
      <c r="G49" s="1103">
        <f t="shared" si="2"/>
        <v>-12082</v>
      </c>
      <c r="H49" s="1103">
        <f t="shared" si="2"/>
        <v>100000</v>
      </c>
      <c r="I49" s="1103">
        <f t="shared" si="2"/>
        <v>2648236</v>
      </c>
      <c r="J49" s="1103">
        <f t="shared" si="2"/>
        <v>2460715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t="s">
        <v>2112</v>
      </c>
      <c r="G52" s="2296"/>
      <c r="H52" s="118"/>
      <c r="I52" s="118"/>
      <c r="J52" s="121"/>
    </row>
    <row r="53" spans="1:11" ht="11.25" customHeight="1" x14ac:dyDescent="0.2">
      <c r="A53" s="753" t="s">
        <v>1086</v>
      </c>
      <c r="B53" s="125" t="s">
        <v>1127</v>
      </c>
      <c r="C53" s="121"/>
      <c r="D53" s="117"/>
      <c r="E53" s="124" t="s">
        <v>587</v>
      </c>
      <c r="F53" s="2297" t="s">
        <v>2123</v>
      </c>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G42" sqref="G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23999</v>
      </c>
    </row>
    <row r="37" spans="1:11" x14ac:dyDescent="0.2">
      <c r="A37" s="554" t="s">
        <v>1065</v>
      </c>
      <c r="B37" s="61"/>
      <c r="C37" s="61"/>
      <c r="D37" s="61"/>
      <c r="E37" s="61"/>
      <c r="F37" s="62"/>
      <c r="G37" s="575"/>
    </row>
    <row r="38" spans="1:11" x14ac:dyDescent="0.2">
      <c r="A38" s="554" t="s">
        <v>1174</v>
      </c>
      <c r="B38" s="61"/>
      <c r="C38" s="61"/>
      <c r="D38" s="61"/>
      <c r="E38" s="61"/>
      <c r="F38" s="62"/>
      <c r="G38" s="575">
        <v>27959</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v>353012</v>
      </c>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329076</v>
      </c>
      <c r="D5" s="642"/>
      <c r="E5" s="642"/>
      <c r="F5" s="1067">
        <f>(C5+D5)-E5</f>
        <v>329076</v>
      </c>
      <c r="G5" s="638"/>
      <c r="H5" s="644"/>
      <c r="I5" s="644"/>
      <c r="J5" s="644"/>
      <c r="K5" s="649"/>
      <c r="L5" s="1066">
        <f>F5-K5</f>
        <v>329076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16239495</v>
      </c>
      <c r="D8" s="643"/>
      <c r="E8" s="643"/>
      <c r="F8" s="1067">
        <f>(C8+D8)-E8</f>
        <v>16239495</v>
      </c>
      <c r="G8" s="639">
        <v>50</v>
      </c>
      <c r="H8" s="575"/>
      <c r="I8" s="575"/>
      <c r="J8" s="575"/>
      <c r="K8" s="1066">
        <f>(H8+I8)-J8</f>
        <v>0</v>
      </c>
      <c r="L8" s="1066">
        <f>F8-K8</f>
        <v>16239495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663062</v>
      </c>
      <c r="D10" s="1068"/>
      <c r="E10" s="1068"/>
      <c r="F10" s="1069">
        <f>(C10+D10)-E10</f>
        <v>663062</v>
      </c>
      <c r="G10" s="639">
        <v>20</v>
      </c>
      <c r="H10" s="1070"/>
      <c r="I10" s="1070"/>
      <c r="J10" s="1070"/>
      <c r="K10" s="1066">
        <f>(H10+I10)-J10</f>
        <v>0</v>
      </c>
      <c r="L10" s="1066">
        <f>F10-K10</f>
        <v>663062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1474960</v>
      </c>
      <c r="D12" s="643">
        <v>3030</v>
      </c>
      <c r="E12" s="643"/>
      <c r="F12" s="1067">
        <f>(C12+D12)-E12</f>
        <v>1477990</v>
      </c>
      <c r="G12" s="639">
        <v>10</v>
      </c>
      <c r="H12" s="575"/>
      <c r="I12" s="575"/>
      <c r="J12" s="575"/>
      <c r="K12" s="1066">
        <f>(H12+I12)-J12</f>
        <v>0</v>
      </c>
      <c r="L12" s="1066">
        <f>F12-K12</f>
        <v>1477990</v>
      </c>
    </row>
    <row r="13" spans="1:14" ht="14.25" thickTop="1" thickBot="1" x14ac:dyDescent="0.25">
      <c r="A13" s="654" t="s">
        <v>1336</v>
      </c>
      <c r="B13" s="286">
        <v>252</v>
      </c>
      <c r="C13" s="643">
        <v>3402263</v>
      </c>
      <c r="D13" s="643">
        <f>226790</f>
        <v>226790</v>
      </c>
      <c r="E13" s="643"/>
      <c r="F13" s="1067">
        <f>(C13+D13)-E13</f>
        <v>3629053</v>
      </c>
      <c r="G13" s="639">
        <v>5</v>
      </c>
      <c r="H13" s="575"/>
      <c r="I13" s="575"/>
      <c r="J13" s="575"/>
      <c r="K13" s="1066">
        <f>(H13+I13)-J13</f>
        <v>0</v>
      </c>
      <c r="L13" s="1066">
        <f>F13-K13</f>
        <v>3629053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22108856</v>
      </c>
      <c r="D16" s="645">
        <f>SUM(D3,D5:D6,D8:D10,D12:D15)</f>
        <v>229820</v>
      </c>
      <c r="E16" s="645">
        <f>SUM(E3,E5:E6,E8:E10,E12:E15)</f>
        <v>0</v>
      </c>
      <c r="F16" s="645">
        <f>SUM(F3,F5:F6,F8:F10,F12:F15)</f>
        <v>22338676</v>
      </c>
      <c r="G16" s="639"/>
      <c r="H16" s="645">
        <f>SUM(H3,H6,H8:H10,H12:H14,)</f>
        <v>0</v>
      </c>
      <c r="I16" s="645">
        <f>SUM(I3,I6,I8:I10,I12:I14,)</f>
        <v>0</v>
      </c>
      <c r="J16" s="645">
        <f>SUM(J3,J6,J8:J10,J12:J14,)</f>
        <v>0</v>
      </c>
      <c r="K16" s="1067">
        <f>(H16+I16)-J16</f>
        <v>0</v>
      </c>
      <c r="L16" s="1067">
        <f>F16-K16</f>
        <v>22338676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10600536</v>
      </c>
      <c r="G8" s="358"/>
    </row>
    <row r="9" spans="1:7" ht="12" customHeight="1" x14ac:dyDescent="0.2">
      <c r="A9" s="360" t="s">
        <v>539</v>
      </c>
      <c r="B9" s="944" t="s">
        <v>1872</v>
      </c>
      <c r="C9" s="359"/>
      <c r="D9" s="360" t="s">
        <v>591</v>
      </c>
      <c r="E9" s="579"/>
      <c r="F9" s="946">
        <f>'Expenditures 15-22'!K150</f>
        <v>973111</v>
      </c>
      <c r="G9" s="947"/>
    </row>
    <row r="10" spans="1:7" ht="12" customHeight="1" x14ac:dyDescent="0.2">
      <c r="A10" s="360" t="s">
        <v>589</v>
      </c>
      <c r="B10" s="944" t="s">
        <v>1873</v>
      </c>
      <c r="C10" s="359"/>
      <c r="D10" s="360" t="s">
        <v>591</v>
      </c>
      <c r="E10" s="579"/>
      <c r="F10" s="946">
        <f>'Expenditures 15-22'!K168</f>
        <v>172543</v>
      </c>
      <c r="G10" s="947"/>
    </row>
    <row r="11" spans="1:7" ht="12" customHeight="1" x14ac:dyDescent="0.2">
      <c r="A11" s="360" t="s">
        <v>540</v>
      </c>
      <c r="B11" s="944" t="s">
        <v>1874</v>
      </c>
      <c r="C11" s="359"/>
      <c r="D11" s="360" t="s">
        <v>591</v>
      </c>
      <c r="E11" s="579"/>
      <c r="F11" s="946">
        <f>'Expenditures 15-22'!K204</f>
        <v>682890</v>
      </c>
      <c r="G11" s="947"/>
    </row>
    <row r="12" spans="1:7" ht="12" customHeight="1" x14ac:dyDescent="0.2">
      <c r="A12" s="360" t="s">
        <v>541</v>
      </c>
      <c r="B12" s="944" t="s">
        <v>1875</v>
      </c>
      <c r="C12" s="359"/>
      <c r="D12" s="360" t="s">
        <v>591</v>
      </c>
      <c r="E12" s="579"/>
      <c r="F12" s="946">
        <f>'Expenditures 15-22'!K288</f>
        <v>438829</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12867909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83222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39752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209339</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310225</v>
      </c>
      <c r="G53" s="358"/>
    </row>
    <row r="54" spans="1:7" ht="12" customHeight="1" x14ac:dyDescent="0.2">
      <c r="A54" s="360" t="s">
        <v>538</v>
      </c>
      <c r="B54" s="360" t="s">
        <v>1884</v>
      </c>
      <c r="C54" s="965" t="s">
        <v>1160</v>
      </c>
      <c r="D54" s="961" t="s">
        <v>1302</v>
      </c>
      <c r="E54" s="579"/>
      <c r="F54" s="1108">
        <f>'Expenditures 15-22'!G114</f>
        <v>54368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31050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100000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187240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764</v>
      </c>
      <c r="G71" s="358"/>
    </row>
    <row r="72" spans="1:8" ht="12" customHeight="1" x14ac:dyDescent="0.2">
      <c r="A72" s="360" t="s">
        <v>541</v>
      </c>
      <c r="B72" s="360" t="s">
        <v>1901</v>
      </c>
      <c r="C72" s="962">
        <f>'Expenditures 15-22'!B274</f>
        <v>3000</v>
      </c>
      <c r="D72" s="952" t="s">
        <v>528</v>
      </c>
      <c r="E72" s="579"/>
      <c r="F72" s="1108">
        <f>'Expenditures 15-22'!K274</f>
        <v>32062</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1048022</v>
      </c>
      <c r="G75" s="358"/>
    </row>
    <row r="76" spans="1:8" s="971" customFormat="1" ht="12" customHeight="1" thickTop="1" thickBot="1" x14ac:dyDescent="0.25">
      <c r="A76" s="585"/>
      <c r="B76" s="583"/>
      <c r="C76" s="584"/>
      <c r="D76" s="970" t="s">
        <v>1858</v>
      </c>
      <c r="E76" s="595"/>
      <c r="F76" s="1114">
        <f>(F14-F75)</f>
        <v>11819887</v>
      </c>
      <c r="G76" s="360"/>
    </row>
    <row r="77" spans="1:8" s="971" customFormat="1" ht="12" customHeight="1" thickTop="1" x14ac:dyDescent="0.2">
      <c r="A77" s="586"/>
      <c r="B77" s="583"/>
      <c r="C77" s="584"/>
      <c r="D77" s="970" t="s">
        <v>1948</v>
      </c>
      <c r="E77" s="595"/>
      <c r="F77" s="1622">
        <v>933.4</v>
      </c>
      <c r="G77" s="361"/>
      <c r="H77" s="360"/>
    </row>
    <row r="78" spans="1:8" s="971" customFormat="1" ht="12" customHeight="1" thickBot="1" x14ac:dyDescent="0.25">
      <c r="A78" s="587"/>
      <c r="B78" s="583"/>
      <c r="C78" s="584"/>
      <c r="D78" s="970" t="s">
        <v>1928</v>
      </c>
      <c r="E78" s="595" t="s">
        <v>1134</v>
      </c>
      <c r="F78" s="1115">
        <f>IF(F77&gt;0,F76/F77," Complete Line 77")</f>
        <v>12663.260124276838</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131221</v>
      </c>
      <c r="G93" s="979"/>
    </row>
    <row r="94" spans="1:7" ht="12" customHeight="1" x14ac:dyDescent="0.2">
      <c r="A94" s="980" t="s">
        <v>147</v>
      </c>
      <c r="B94" s="980" t="s">
        <v>183</v>
      </c>
      <c r="C94" s="977">
        <v>1700</v>
      </c>
      <c r="D94" s="986" t="str">
        <f>'Revenues 9-14'!A82</f>
        <v>Total District/School Activity Income</v>
      </c>
      <c r="E94" s="386"/>
      <c r="F94" s="1073">
        <f>SUM('Revenues 9-14'!C82,'Revenues 9-14'!D82)</f>
        <v>22254</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85884</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136549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193704</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51460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365918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4843</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260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149426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45418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47967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178120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7405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5868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42261</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1468558</v>
      </c>
    </row>
    <row r="176" spans="1:7" ht="12" customHeight="1" x14ac:dyDescent="0.2">
      <c r="A176" s="588"/>
      <c r="B176" s="589"/>
      <c r="C176" s="590"/>
      <c r="D176" s="1002" t="s">
        <v>1925</v>
      </c>
      <c r="E176" s="1056"/>
      <c r="F176" s="1118">
        <f>'PCTC-OEPP 28-29'!F76-F175</f>
        <v>10351329</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1927</v>
      </c>
      <c r="E178" s="1056"/>
      <c r="F178" s="1118">
        <f>F176+F177</f>
        <v>10351329</v>
      </c>
    </row>
    <row r="179" spans="1:7" ht="12" customHeight="1" x14ac:dyDescent="0.2">
      <c r="A179" s="588"/>
      <c r="B179" s="591"/>
      <c r="C179" s="590"/>
      <c r="D179" s="1002" t="s">
        <v>1979</v>
      </c>
      <c r="E179" s="1056"/>
      <c r="F179" s="1119">
        <f>'PCTC-OEPP 28-29'!F77</f>
        <v>933.4</v>
      </c>
      <c r="G179" s="69"/>
    </row>
    <row r="180" spans="1:7" ht="12" customHeight="1" thickBot="1" x14ac:dyDescent="0.25">
      <c r="A180" s="588"/>
      <c r="B180" s="591"/>
      <c r="C180" s="590"/>
      <c r="D180" s="1002" t="s">
        <v>2070</v>
      </c>
      <c r="E180" s="1056" t="s">
        <v>2071</v>
      </c>
      <c r="F180" s="1120">
        <f>F178/F179</f>
        <v>11089.917505892436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60" t="s">
        <v>2060</v>
      </c>
      <c r="B11" s="2361"/>
      <c r="C11" s="2361"/>
      <c r="D11" s="2300"/>
      <c r="E11" s="863">
        <v>14777</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7548037</v>
      </c>
      <c r="F19" s="771"/>
      <c r="G19" s="773">
        <f>'Expenditures 15-22'!K33-SUM('Expenditures 15-22'!G33,'Expenditures 15-22'!I33)+'Expenditures 15-22'!D223</f>
        <v>7548037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566710</v>
      </c>
      <c r="F21" s="771"/>
      <c r="G21" s="773">
        <f>'Expenditures 15-22'!K42-SUM('Expenditures 15-22'!G42,'Expenditures 15-22'!I42)+'Expenditures 15-22'!K120-SUM('Expenditures 15-22'!G120,'Expenditures 15-22'!I120)+'Expenditures 15-22'!K174-SUM('Expenditures 15-22'!G174,'Expenditures 15-22'!I174)+'Expenditures 15-22'!D232</f>
        <v>566710</v>
      </c>
      <c r="H21" s="287"/>
      <c r="I21" s="216"/>
    </row>
    <row r="22" spans="1:9" s="2" customFormat="1" ht="12" customHeight="1" x14ac:dyDescent="0.2">
      <c r="A22" s="770" t="s">
        <v>663</v>
      </c>
      <c r="B22" s="766"/>
      <c r="C22" s="765">
        <v>2200</v>
      </c>
      <c r="D22" s="771"/>
      <c r="E22" s="772">
        <f>'Expenditures 15-22'!K47-SUM('Expenditures 15-22'!G47,'Expenditures 15-22'!I47)+'Expenditures 15-22'!D237</f>
        <v>584666</v>
      </c>
      <c r="F22" s="771"/>
      <c r="G22" s="773">
        <f>'Expenditures 15-22'!K47-SUM('Expenditures 15-22'!G47,'Expenditures 15-22'!I47)+'Expenditures 15-22'!D237</f>
        <v>584666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478810</v>
      </c>
      <c r="F23" s="771"/>
      <c r="G23" s="772">
        <f>'Expenditures 15-22'!K53-SUM('Expenditures 15-22'!G53,'Expenditures 15-22'!I53)+'Expenditures 15-22'!D251+'Expenditures 15-22'!K323-SUM('Expenditures 15-22'!G323,'Expenditures 15-22'!I323)</f>
        <v>478810</v>
      </c>
      <c r="H23" s="287"/>
      <c r="I23" s="216"/>
    </row>
    <row r="24" spans="1:9" s="2" customFormat="1" ht="12" customHeight="1" x14ac:dyDescent="0.2">
      <c r="A24" s="770" t="s">
        <v>665</v>
      </c>
      <c r="B24" s="766"/>
      <c r="C24" s="765">
        <v>2400</v>
      </c>
      <c r="D24" s="771"/>
      <c r="E24" s="772">
        <f>'Expenditures 15-22'!K57-SUM('Expenditures 15-22'!G57,'Expenditures 15-22'!I57)+'Expenditures 15-22'!D255</f>
        <v>681826</v>
      </c>
      <c r="F24" s="771"/>
      <c r="G24" s="773">
        <f>'Expenditures 15-22'!K57-SUM('Expenditures 15-22'!G57,'Expenditures 15-22'!I57)+'Expenditures 15-22'!D255</f>
        <v>681826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299928</v>
      </c>
      <c r="E27" s="772">
        <f>E8</f>
        <v>0</v>
      </c>
      <c r="F27" s="772">
        <f>'Expenditures 15-22'!K60-SUM('Expenditures 15-22'!G60,'Expenditures 15-22'!I60)+'Expenditures 15-22'!D258-E8</f>
        <v>299928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933957</v>
      </c>
      <c r="F28" s="775">
        <f>'Expenditures 15-22'!K61-SUM('Expenditures 15-22'!G61,'Expenditures 15-22'!I61)+'Expenditures 15-22'!K124-SUM('Expenditures 15-22'!G124,'Expenditures 15-22'!I124)+'Expenditures 15-22'!D260-E9</f>
        <v>933957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548070</v>
      </c>
      <c r="F29" s="771"/>
      <c r="G29" s="773">
        <f>'Expenditures 15-22'!K62-SUM('Expenditures 15-22'!G62,'Expenditures 15-22'!I62)+'Expenditures 15-22'!K125-SUM('Expenditures 15-22'!G125,'Expenditures 15-22'!I125)+'Expenditures 15-22'!K176-SUM('Expenditures 15-22'!G176,'Expenditures 15-22'!I176)+'Expenditures 15-22'!D261</f>
        <v>548070</v>
      </c>
      <c r="H29" s="395"/>
    </row>
    <row r="30" spans="1:9" ht="12" customHeight="1" x14ac:dyDescent="0.2">
      <c r="A30" s="770" t="s">
        <v>107</v>
      </c>
      <c r="B30" s="768"/>
      <c r="C30" s="765">
        <v>2560</v>
      </c>
      <c r="D30" s="771"/>
      <c r="E30" s="772">
        <f>'Expenditures 15-22'!K63-SUM('Expenditures 15-22'!G63,'Expenditures 15-22'!I63)+'Expenditures 15-22'!D262-E10</f>
        <v>158617</v>
      </c>
      <c r="F30" s="771"/>
      <c r="G30" s="772">
        <f>'Expenditures 15-22'!K63-SUM('Expenditures 15-22'!G63,'Expenditures 15-22'!I63)+'Expenditures 15-22'!D262-E10</f>
        <v>158617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4779</v>
      </c>
      <c r="E37" s="772">
        <f>E14</f>
        <v>0</v>
      </c>
      <c r="F37" s="772">
        <f>'Expenditures 15-22'!K71-SUM('Expenditures 15-22'!G71,'Expenditures 15-22'!I71)+'Expenditures 15-22'!D270-E14</f>
        <v>4779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65682</v>
      </c>
      <c r="F38" s="771"/>
      <c r="G38" s="772">
        <f>'Expenditures 15-22'!K73-SUM('Expenditures 15-22'!G73,'Expenditures 15-22'!I73)+'Expenditures 15-22'!K128-SUM('Expenditures 15-22'!G128,'Expenditures 15-22'!I128)+'Expenditures 15-22'!K177-SUM('Expenditures 15-22'!G177,'Expenditures 15-22'!I177)+'Expenditures 15-22'!D272</f>
        <v>65682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241401</v>
      </c>
      <c r="F39" s="771"/>
      <c r="G39" s="772">
        <f>'Expenditures 15-22'!K75-SUM('Expenditures 15-22'!G75,'Expenditures 15-22'!I75)+'Expenditures 15-22'!K130-SUM('Expenditures 15-22'!G130,'Expenditures 15-22'!I130)+'Expenditures 15-22'!K179-SUM('Expenditures 15-22'!G179,'Expenditures 15-22'!I179)+'Expenditures 15-22'!D274</f>
        <v>241401</v>
      </c>
    </row>
    <row r="40" spans="1:7" ht="12" customHeight="1" x14ac:dyDescent="0.2">
      <c r="A40" s="787" t="s">
        <v>163</v>
      </c>
      <c r="B40" s="788"/>
      <c r="C40" s="789"/>
      <c r="D40" s="775">
        <f>SUM(D19:D39)</f>
        <v>304707</v>
      </c>
      <c r="E40" s="775">
        <f>SUM(E19:E39)</f>
        <v>11807776</v>
      </c>
      <c r="F40" s="775">
        <f>SUM(F19:F39)</f>
        <v>1238664</v>
      </c>
      <c r="G40" s="775">
        <f>SUM(G19:G39)</f>
        <v>10873819</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304707</v>
      </c>
      <c r="F42" s="780" t="s">
        <v>564</v>
      </c>
      <c r="G42" s="776">
        <f>F40</f>
        <v>1238664</v>
      </c>
    </row>
    <row r="43" spans="1:7" ht="12" customHeight="1" x14ac:dyDescent="0.2">
      <c r="A43" s="287"/>
      <c r="B43" s="216"/>
      <c r="C43" s="288"/>
      <c r="D43" s="780" t="s">
        <v>563</v>
      </c>
      <c r="E43" s="776">
        <f>E40</f>
        <v>11807776</v>
      </c>
      <c r="F43" s="780" t="s">
        <v>563</v>
      </c>
      <c r="G43" s="776">
        <f>G40</f>
        <v>10873819</v>
      </c>
    </row>
    <row r="44" spans="1:7" ht="12" customHeight="1" x14ac:dyDescent="0.2">
      <c r="A44" s="287"/>
      <c r="B44" s="216"/>
      <c r="C44" s="216"/>
      <c r="D44" s="790" t="s">
        <v>1187</v>
      </c>
      <c r="E44" s="791">
        <f>(E42/E43)</f>
        <v>2.5805621651359238E-2</v>
      </c>
      <c r="F44" s="790" t="s">
        <v>1187</v>
      </c>
      <c r="G44" s="791">
        <f>(G42/G43)</f>
        <v>0.11391250856759709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Center Cass SD 66</v>
      </c>
      <c r="C6" s="2367"/>
      <c r="D6" s="2367"/>
      <c r="E6" s="1993"/>
    </row>
    <row r="7" spans="1:7" ht="11.25" customHeight="1" x14ac:dyDescent="0.25">
      <c r="A7" s="1992"/>
      <c r="B7" s="2521">
        <f>COVER!A13</f>
        <v>19022066002</v>
      </c>
      <c r="C7" s="2521"/>
      <c r="D7" s="252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2093</v>
      </c>
      <c r="C15" s="2004" t="s">
        <v>2093</v>
      </c>
      <c r="D15" s="2007"/>
      <c r="E15" s="2006" t="s">
        <v>2114</v>
      </c>
    </row>
    <row r="16" spans="1:7" ht="12" customHeight="1" x14ac:dyDescent="0.2">
      <c r="A16" s="2003" t="s">
        <v>1723</v>
      </c>
      <c r="B16" s="2004" t="s">
        <v>2093</v>
      </c>
      <c r="C16" s="2004" t="s">
        <v>2093</v>
      </c>
      <c r="D16" s="2007"/>
      <c r="E16" s="2006" t="s">
        <v>2113</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t="s">
        <v>2093</v>
      </c>
      <c r="C20" s="2004" t="s">
        <v>2093</v>
      </c>
      <c r="D20" s="2007"/>
      <c r="E20" s="2006" t="s">
        <v>2115</v>
      </c>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t="s">
        <v>2093</v>
      </c>
      <c r="D25" s="2007"/>
      <c r="E25" s="2006" t="s">
        <v>2116</v>
      </c>
    </row>
    <row r="26" spans="1:11" ht="12" customHeight="1" x14ac:dyDescent="0.2">
      <c r="A26" s="2003" t="s">
        <v>2051</v>
      </c>
      <c r="B26" s="2004" t="s">
        <v>2093</v>
      </c>
      <c r="C26" s="2004" t="s">
        <v>2093</v>
      </c>
      <c r="D26" s="2007"/>
      <c r="E26" s="2006" t="s">
        <v>2117</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t="s">
        <v>2093</v>
      </c>
      <c r="C32" s="2004" t="s">
        <v>2093</v>
      </c>
      <c r="D32" s="2007"/>
      <c r="E32" s="2006" t="s">
        <v>2118</v>
      </c>
    </row>
    <row r="33" spans="1:5" ht="12" customHeight="1" x14ac:dyDescent="0.2">
      <c r="A33" s="2003" t="s">
        <v>2058</v>
      </c>
      <c r="B33" s="2004" t="s">
        <v>2093</v>
      </c>
      <c r="C33" s="2004" t="s">
        <v>2093</v>
      </c>
      <c r="D33" s="2007"/>
      <c r="E33" s="2006" t="s">
        <v>2119</v>
      </c>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E21" sqref="E2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Center Cass SD 66</v>
      </c>
      <c r="J6" s="2387"/>
    </row>
    <row r="7" spans="1:10" x14ac:dyDescent="0.2">
      <c r="A7" s="2388" t="s">
        <v>1037</v>
      </c>
      <c r="B7" s="2389"/>
      <c r="C7" s="2389"/>
      <c r="D7" s="2389"/>
      <c r="E7" s="2390"/>
      <c r="F7" s="1661"/>
      <c r="G7" s="1650"/>
      <c r="H7" s="1660" t="s">
        <v>438</v>
      </c>
      <c r="I7" s="2391">
        <f>COVER!A13</f>
        <v>19022066002</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315408</v>
      </c>
      <c r="F12" s="1689"/>
      <c r="G12" s="1688">
        <f t="shared" ref="G12:G18" si="0">SUM(E12:F12)</f>
        <v>315408</v>
      </c>
      <c r="H12" s="1690">
        <v>309445</v>
      </c>
      <c r="I12" s="1689"/>
      <c r="J12" s="1688">
        <f t="shared" ref="J12:J18" si="1">SUM(H12:I12)</f>
        <v>309445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315408</v>
      </c>
      <c r="F19" s="1696">
        <f t="shared" si="2"/>
        <v>0</v>
      </c>
      <c r="G19" s="1696">
        <f t="shared" si="2"/>
        <v>315408</v>
      </c>
      <c r="H19" s="1696">
        <f t="shared" si="2"/>
        <v>309445</v>
      </c>
      <c r="I19" s="1696">
        <f t="shared" si="2"/>
        <v>0</v>
      </c>
      <c r="J19" s="1696">
        <f t="shared" si="2"/>
        <v>309445</v>
      </c>
    </row>
    <row r="20" spans="1:10" ht="25.5" customHeight="1" thickTop="1" x14ac:dyDescent="0.2">
      <c r="A20" s="1684">
        <v>9</v>
      </c>
      <c r="B20" s="2398" t="s">
        <v>1954</v>
      </c>
      <c r="C20" s="2396"/>
      <c r="D20" s="2397"/>
      <c r="E20" s="1697"/>
      <c r="F20" s="1697"/>
      <c r="G20" s="1697"/>
      <c r="H20" s="1697"/>
      <c r="I20" s="1697"/>
      <c r="J20" s="1698">
        <f>IF(AND(G19&gt;0,J19&gt;0),(((J19-G19)/G19)),"Enter Budget Data")</f>
        <v>-1.8905671384365646E-2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2120</v>
      </c>
    </row>
    <row r="6" spans="1:2" x14ac:dyDescent="0.2">
      <c r="A6" s="388">
        <v>2</v>
      </c>
      <c r="B6" t="s">
        <v>2121</v>
      </c>
    </row>
    <row r="7" spans="1:2" x14ac:dyDescent="0.2">
      <c r="A7" s="388">
        <v>3</v>
      </c>
      <c r="B7" t="s">
        <v>2122</v>
      </c>
    </row>
    <row r="8" spans="1:2" x14ac:dyDescent="0.2">
      <c r="A8" s="388">
        <v>4</v>
      </c>
      <c r="B8" t="s">
        <v>2125</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Center Cass SD 66</v>
      </c>
    </row>
    <row r="65" spans="2:2" x14ac:dyDescent="0.2">
      <c r="B65" s="397">
        <f>COVER!A13</f>
        <v>19022066002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8" sqref="A2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8" r:id="rId4"/>
      </mc:Fallback>
    </mc:AlternateContent>
    <mc:AlternateContent xmlns:mc="http://schemas.openxmlformats.org/markup-compatibility/2006">
      <mc:Choice Requires="x14">
        <oleObject progId="Acrobat Document" dvAspect="DVASPECT_ICON" shapeId="86019" r:id="rId6">
          <objectPr defaultSize="0" r:id="rId7">
            <anchor moveWithCells="1">
              <from>
                <xdr:col>0</xdr:col>
                <xdr:colOff>942975</xdr:colOff>
                <xdr:row>0</xdr:row>
                <xdr:rowOff>0</xdr:rowOff>
              </from>
              <to>
                <xdr:col>0</xdr:col>
                <xdr:colOff>1857375</xdr:colOff>
                <xdr:row>4</xdr:row>
                <xdr:rowOff>38100</xdr:rowOff>
              </to>
            </anchor>
          </objectPr>
        </oleObject>
      </mc:Choice>
      <mc:Fallback>
        <oleObject progId="Acrobat Document" dvAspect="DVASPECT_ICON" shapeId="86019" r:id="rId6"/>
      </mc:Fallback>
    </mc:AlternateContent>
    <mc:AlternateContent xmlns:mc="http://schemas.openxmlformats.org/markup-compatibility/2006">
      <mc:Choice Requires="x14">
        <oleObject progId="Acrobat Document" dvAspect="DVASPECT_ICON" shapeId="86020" r:id="rId8">
          <objectPr defaultSize="0" r:id="rId9">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6020" r:id="rId8"/>
      </mc:Fallback>
    </mc:AlternateContent>
    <mc:AlternateContent xmlns:mc="http://schemas.openxmlformats.org/markup-compatibility/2006">
      <mc:Choice Requires="x14">
        <oleObject progId="Acrobat Document" dvAspect="DVASPECT_ICON" shapeId="86021" r:id="rId10">
          <objectPr defaultSize="0" r:id="rId11">
            <anchor moveWithCells="1">
              <from>
                <xdr:col>0</xdr:col>
                <xdr:colOff>942975</xdr:colOff>
                <xdr:row>4</xdr:row>
                <xdr:rowOff>152400</xdr:rowOff>
              </from>
              <to>
                <xdr:col>0</xdr:col>
                <xdr:colOff>1857375</xdr:colOff>
                <xdr:row>9</xdr:row>
                <xdr:rowOff>28575</xdr:rowOff>
              </to>
            </anchor>
          </objectPr>
        </oleObject>
      </mc:Choice>
      <mc:Fallback>
        <oleObject progId="Acrobat Document" dvAspect="DVASPECT_ICON" shapeId="86021"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10900933</v>
      </c>
      <c r="C6" s="1631">
        <f>'Acct Summary 7-8'!D8</f>
        <v>1137754</v>
      </c>
      <c r="D6" s="1631">
        <f>'Acct Summary 7-8'!F8</f>
        <v>537131</v>
      </c>
      <c r="E6" s="1631">
        <f>'Acct Summary 7-8'!I8</f>
        <v>89825</v>
      </c>
      <c r="F6" s="1631">
        <f>SUM(B6:E6)</f>
        <v>12665643</v>
      </c>
    </row>
    <row r="7" spans="1:8" s="1632" customFormat="1" ht="14.25" customHeight="1" thickBot="1" x14ac:dyDescent="0.25">
      <c r="A7" s="1630" t="s">
        <v>1694</v>
      </c>
      <c r="B7" s="1633">
        <f>'Acct Summary 7-8'!C17</f>
        <v>10600536</v>
      </c>
      <c r="C7" s="1633">
        <f>'Acct Summary 7-8'!D17</f>
        <v>973111</v>
      </c>
      <c r="D7" s="1633">
        <f>'Acct Summary 7-8'!F17</f>
        <v>682890</v>
      </c>
      <c r="E7" s="1896"/>
      <c r="F7" s="1631">
        <f>SUM(B7:E7)</f>
        <v>12256537</v>
      </c>
    </row>
    <row r="8" spans="1:8" s="1632" customFormat="1" ht="14.25" thickTop="1" thickBot="1" x14ac:dyDescent="0.25">
      <c r="A8" s="1634" t="s">
        <v>1695</v>
      </c>
      <c r="B8" s="1635">
        <f>(B6-B7)</f>
        <v>300397</v>
      </c>
      <c r="C8" s="1635">
        <f>(C6-C7)</f>
        <v>164643</v>
      </c>
      <c r="D8" s="1635">
        <f>(D6-D7)</f>
        <v>-145759</v>
      </c>
      <c r="E8" s="1633">
        <f>(E6-E7)</f>
        <v>89825</v>
      </c>
      <c r="F8" s="1636">
        <f>SUM(F6-F7)</f>
        <v>409106</v>
      </c>
    </row>
    <row r="9" spans="1:8" s="1632" customFormat="1" ht="14.25" thickTop="1" thickBot="1" x14ac:dyDescent="0.25">
      <c r="A9" s="1637" t="s">
        <v>1957</v>
      </c>
      <c r="B9" s="1638">
        <f>'Acct Summary 7-8'!C81</f>
        <v>4023515</v>
      </c>
      <c r="C9" s="1638">
        <f>'Acct Summary 7-8'!D81</f>
        <v>1235303</v>
      </c>
      <c r="D9" s="1638">
        <f>'Acct Summary 7-8'!F81</f>
        <v>297822</v>
      </c>
      <c r="E9" s="1638">
        <f>'Acct Summary 7-8'!I81</f>
        <v>2726072</v>
      </c>
      <c r="F9" s="1717">
        <f>SUM(B9:E9)</f>
        <v>8282712</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election activeCell="D63" sqref="D6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Center Cass SD 66</v>
      </c>
      <c r="B7" s="2438"/>
      <c r="C7" s="2438"/>
      <c r="D7" s="2439"/>
      <c r="E7" s="2440">
        <f>COVER!A13</f>
        <v>19022066002</v>
      </c>
      <c r="F7" s="2441"/>
      <c r="G7" s="2442" t="str">
        <f>COVER!T23</f>
        <v>060-005206</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Knutte &amp; Associates, P.C.</v>
      </c>
      <c r="H9" s="2449"/>
      <c r="I9" s="2449"/>
      <c r="J9" s="2449"/>
      <c r="K9" s="2449"/>
      <c r="L9" s="2450"/>
    </row>
    <row r="10" spans="1:29" ht="13.5" customHeight="1" x14ac:dyDescent="0.2">
      <c r="A10" s="2451"/>
      <c r="B10" s="2452"/>
      <c r="C10" s="2452"/>
      <c r="D10" s="2452"/>
      <c r="E10" s="2452"/>
      <c r="F10" s="2453"/>
      <c r="G10" s="2448" t="str">
        <f>COVER!T17</f>
        <v>7900 South Cass Avenue</v>
      </c>
      <c r="H10" s="2454"/>
      <c r="I10" s="2454"/>
      <c r="J10" s="2454"/>
      <c r="K10" s="2454"/>
      <c r="L10" s="2455"/>
    </row>
    <row r="11" spans="1:29" ht="13.5" customHeight="1" x14ac:dyDescent="0.2">
      <c r="A11" s="2039" t="s">
        <v>2032</v>
      </c>
      <c r="B11" s="2040"/>
      <c r="C11" s="2019"/>
      <c r="D11" s="2043"/>
      <c r="E11" s="2019"/>
      <c r="F11" s="2020"/>
      <c r="G11" s="2448" t="str">
        <f>COVER!T19</f>
        <v>Darien</v>
      </c>
      <c r="H11" s="2454"/>
      <c r="I11" s="2454"/>
      <c r="J11" s="1981" t="str">
        <f>COVER!X19</f>
        <v>IL</v>
      </c>
      <c r="K11" s="1981">
        <f>COVER!Z19</f>
        <v>60561</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davek@knutte.com</v>
      </c>
      <c r="J13" s="2460"/>
      <c r="K13" s="2460"/>
      <c r="L13" s="2461"/>
    </row>
    <row r="14" spans="1:29" ht="13.5" customHeight="1" x14ac:dyDescent="0.2">
      <c r="A14" s="2448" t="str">
        <f>COVER!A19</f>
        <v>699 Plainfield Road</v>
      </c>
      <c r="B14" s="2446"/>
      <c r="C14" s="2446"/>
      <c r="D14" s="2446"/>
      <c r="E14" s="2030">
        <v>0</v>
      </c>
      <c r="F14" s="1307"/>
      <c r="G14" s="2026" t="s">
        <v>1413</v>
      </c>
      <c r="H14" s="1290"/>
      <c r="I14" s="1290"/>
      <c r="J14" s="1290"/>
      <c r="K14" s="1290"/>
      <c r="L14" s="2022"/>
    </row>
    <row r="15" spans="1:29" ht="13.5" customHeight="1" x14ac:dyDescent="0.2">
      <c r="A15" s="2448" t="str">
        <f>COVER!A21</f>
        <v>Downers Grove</v>
      </c>
      <c r="B15" s="2454"/>
      <c r="C15" s="2454"/>
      <c r="D15" s="1289"/>
      <c r="E15" s="1986"/>
      <c r="F15" s="1306"/>
      <c r="G15" s="1980" t="str">
        <f>COVER!T15</f>
        <v>David Knutte</v>
      </c>
      <c r="H15" s="1290"/>
      <c r="I15" s="1290"/>
      <c r="J15" s="1290"/>
      <c r="K15" s="1290"/>
      <c r="L15" s="2022"/>
    </row>
    <row r="16" spans="1:29" ht="12.2" customHeight="1" x14ac:dyDescent="0.2">
      <c r="A16" s="2029" t="s">
        <v>2033</v>
      </c>
      <c r="B16" s="1557"/>
      <c r="C16" s="2031">
        <f>COVER!A25</f>
        <v>60516</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630-960-3317</v>
      </c>
      <c r="H18" s="2438"/>
      <c r="I18" s="2438"/>
      <c r="J18" s="2438"/>
      <c r="K18" s="2437" t="str">
        <f>COVER!X21</f>
        <v>630-960-9960</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Center Cass SD 66</v>
      </c>
      <c r="B1" s="2436"/>
      <c r="C1" s="2436"/>
      <c r="D1" s="2436"/>
    </row>
    <row r="2" spans="1:11" s="1979" customFormat="1" ht="12.75" x14ac:dyDescent="0.2">
      <c r="A2" s="2470">
        <f>'Single Audit Cover'!E7</f>
        <v>19022066002</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Center Cass SD 66</v>
      </c>
      <c r="B1" s="2474"/>
      <c r="C1" s="2474"/>
      <c r="D1" s="2474"/>
      <c r="E1" s="2474"/>
    </row>
    <row r="2" spans="1:5" x14ac:dyDescent="0.2">
      <c r="A2" s="2475">
        <f>'Single Audit Cover'!E7</f>
        <v>19022066002</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342022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14777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-42261</v>
      </c>
    </row>
    <row r="19" spans="1:4" ht="13.5" thickBot="1" x14ac:dyDescent="0.25">
      <c r="A19" s="1359" t="s">
        <v>1498</v>
      </c>
      <c r="D19" s="1358">
        <f>SUM(D10:D17)</f>
        <v>314538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314538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314538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Center Cass SD 66</v>
      </c>
      <c r="C1" s="2479"/>
      <c r="D1" s="2479"/>
      <c r="E1" s="2479"/>
      <c r="F1" s="2479"/>
      <c r="G1" s="2479"/>
      <c r="H1" s="2479"/>
      <c r="I1" s="2479"/>
      <c r="J1" s="2479"/>
      <c r="K1" s="2479"/>
    </row>
    <row r="2" spans="2:12" ht="15" x14ac:dyDescent="0.2">
      <c r="B2" s="2480">
        <f>'Single Audit Cover'!E7</f>
        <v>19022066002</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Center Cass SD 66</v>
      </c>
      <c r="B1" s="2484"/>
      <c r="C1" s="2484"/>
      <c r="D1" s="2484"/>
      <c r="E1" s="1434"/>
    </row>
    <row r="2" spans="1:7" ht="13.5" customHeight="1" x14ac:dyDescent="0.2">
      <c r="A2" s="2485">
        <f>'Single Audit Cover'!E7</f>
        <v>19022066002</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Center Cass SD 66</v>
      </c>
      <c r="C1" s="2498"/>
      <c r="D1" s="2498"/>
      <c r="E1" s="2498"/>
      <c r="F1" s="2498"/>
      <c r="G1" s="2498"/>
      <c r="H1" s="2498"/>
      <c r="I1" s="2498"/>
      <c r="J1" s="1473"/>
    </row>
    <row r="2" spans="2:10" s="1367" customFormat="1" ht="12.75" customHeight="1" x14ac:dyDescent="0.2">
      <c r="B2" s="2499">
        <f>'Single Audit Cover'!E7</f>
        <v>19022066002</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Center Cass SD 66</v>
      </c>
      <c r="C1" s="2497"/>
      <c r="D1" s="2497"/>
      <c r="E1" s="2497"/>
      <c r="F1" s="2497"/>
      <c r="G1" s="2497"/>
      <c r="H1" s="2497"/>
      <c r="I1" s="2497"/>
      <c r="J1" s="2497"/>
      <c r="K1" s="2497"/>
      <c r="L1" s="1521"/>
      <c r="M1" s="1521"/>
    </row>
    <row r="2" spans="1:13" ht="12" customHeight="1" x14ac:dyDescent="0.2">
      <c r="B2" s="2499">
        <f>'Single Audit Cover'!E7</f>
        <v>19022066002</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Center Cass SD 66</v>
      </c>
      <c r="C1" s="2513"/>
      <c r="D1" s="2513"/>
      <c r="E1" s="2513"/>
      <c r="F1" s="2513"/>
      <c r="G1" s="2513"/>
      <c r="H1" s="2513"/>
      <c r="I1" s="2513"/>
      <c r="J1" s="2513"/>
      <c r="K1" s="2513"/>
      <c r="L1" s="1542"/>
    </row>
    <row r="2" spans="1:12" ht="12.75" customHeight="1" x14ac:dyDescent="0.2">
      <c r="B2" s="2514">
        <f>'Single Audit Cover'!E7</f>
        <v>19022066002</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Center Cass SD 66</v>
      </c>
      <c r="C1" s="2497"/>
      <c r="D1" s="2497"/>
      <c r="E1" s="1554"/>
    </row>
    <row r="2" spans="2:5" s="1387" customFormat="1" ht="12.75" customHeight="1" x14ac:dyDescent="0.2">
      <c r="B2" s="2499">
        <f>'Single Audit Cover'!E7</f>
        <v>19022066002</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Center Cass SD 66</v>
      </c>
      <c r="C1" s="2497"/>
      <c r="D1" s="2497"/>
      <c r="E1" s="2497"/>
      <c r="F1" s="1542"/>
      <c r="G1" s="1542"/>
      <c r="H1" s="1542"/>
      <c r="I1" s="1542"/>
      <c r="J1" s="1542"/>
      <c r="K1" s="1542"/>
      <c r="L1" s="1542"/>
    </row>
    <row r="2" spans="2:12" ht="13.5" customHeight="1" x14ac:dyDescent="0.2">
      <c r="B2" s="2499">
        <f>'Single Audit Cover'!E7</f>
        <v>19022066002</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19022066002</v>
      </c>
    </row>
    <row r="3" spans="1:2" x14ac:dyDescent="0.2">
      <c r="A3" t="s">
        <v>1132</v>
      </c>
      <c r="B3" s="1232" t="str">
        <f>COVER!A15</f>
        <v>DuPage County</v>
      </c>
    </row>
    <row r="4" spans="1:2" x14ac:dyDescent="0.2">
      <c r="A4" t="s">
        <v>1188</v>
      </c>
      <c r="B4" s="1232" t="str">
        <f>COVER!A17</f>
        <v>Center Cass SD 66</v>
      </c>
    </row>
    <row r="5" spans="1:2" x14ac:dyDescent="0.2">
      <c r="A5" t="s">
        <v>819</v>
      </c>
      <c r="B5" s="1232" t="str">
        <f>COVER!A38</f>
        <v>Tim Arnold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060-005206</v>
      </c>
    </row>
    <row r="16" spans="1:2" x14ac:dyDescent="0.2">
      <c r="A16" t="s">
        <v>501</v>
      </c>
      <c r="B16" s="1232" t="str">
        <f>COVER!T13</f>
        <v>Knutte &amp; Associates, P.C.</v>
      </c>
    </row>
    <row r="17" spans="1:2" x14ac:dyDescent="0.2">
      <c r="A17" t="s">
        <v>1052</v>
      </c>
      <c r="B17" s="1232" t="str">
        <f>COVER!T15</f>
        <v>David Knutte</v>
      </c>
    </row>
    <row r="18" spans="1:2" x14ac:dyDescent="0.2">
      <c r="A18" t="s">
        <v>1370</v>
      </c>
      <c r="B18" s="1232" t="str">
        <f>COVER!T17</f>
        <v>7900 South Cass Avenue</v>
      </c>
    </row>
    <row r="19" spans="1:2" x14ac:dyDescent="0.2">
      <c r="A19" t="s">
        <v>1054</v>
      </c>
      <c r="B19" s="1232" t="str">
        <f>COVER!T25</f>
        <v>davek@knutte.com</v>
      </c>
    </row>
    <row r="20" spans="1:2" x14ac:dyDescent="0.2">
      <c r="A20" t="s">
        <v>1055</v>
      </c>
      <c r="B20" s="1232" t="str">
        <f>COVER!T19</f>
        <v>Darien</v>
      </c>
    </row>
    <row r="21" spans="1:2" x14ac:dyDescent="0.2">
      <c r="A21" t="s">
        <v>569</v>
      </c>
      <c r="B21" s="1232" t="str">
        <f>COVER!X19</f>
        <v>IL</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33239</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4036949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13434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13434</v>
      </c>
      <c r="C91" s="14" t="s">
        <v>672</v>
      </c>
      <c r="D91" s="14" t="str">
        <f t="shared" si="0"/>
        <v>Error?</v>
      </c>
    </row>
    <row r="92" spans="1:4" x14ac:dyDescent="0.2">
      <c r="A92" s="55">
        <v>31</v>
      </c>
      <c r="B92" s="1232">
        <f>'Assets-Liab 5-6'!C39</f>
        <v>4023515</v>
      </c>
      <c r="D92" s="14" t="str">
        <f t="shared" si="0"/>
        <v>Error?</v>
      </c>
    </row>
    <row r="93" spans="1:4" x14ac:dyDescent="0.2">
      <c r="A93" s="55">
        <v>32</v>
      </c>
      <c r="B93" s="1232">
        <f>'Assets-Liab 5-6'!C41</f>
        <v>4036949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1235303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1235303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187521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187521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297822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297822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3075</v>
      </c>
      <c r="C188" s="14" t="s">
        <v>672</v>
      </c>
      <c r="D188" s="14" t="str">
        <f t="shared" si="1"/>
        <v>Error?</v>
      </c>
    </row>
    <row r="189" spans="1:4" x14ac:dyDescent="0.2">
      <c r="A189" s="55">
        <v>128</v>
      </c>
      <c r="B189" s="1232">
        <f>'Assets-Liab 5-6'!G39</f>
        <v>-3075</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14103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14103</v>
      </c>
      <c r="D212" s="14" t="str">
        <f t="shared" si="2"/>
        <v>Error?</v>
      </c>
    </row>
    <row r="213" spans="1:4" x14ac:dyDescent="0.2">
      <c r="A213" s="91">
        <v>152</v>
      </c>
      <c r="B213" s="1232">
        <f>'Assets-Liab 5-6'!H41</f>
        <v>14103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329076</v>
      </c>
      <c r="D273" s="14" t="str">
        <f t="shared" si="3"/>
        <v>Error?</v>
      </c>
    </row>
    <row r="274" spans="1:4" x14ac:dyDescent="0.2">
      <c r="A274" s="55">
        <v>213</v>
      </c>
      <c r="B274" s="1232">
        <f>'Assets-Liab 5-6'!M17</f>
        <v>16239495</v>
      </c>
      <c r="D274" s="14" t="str">
        <f t="shared" si="3"/>
        <v>Error?</v>
      </c>
    </row>
    <row r="275" spans="1:4" x14ac:dyDescent="0.2">
      <c r="A275" s="55">
        <v>214</v>
      </c>
      <c r="B275" s="1232">
        <f>'Assets-Liab 5-6'!M18</f>
        <v>663062</v>
      </c>
      <c r="D275" s="14" t="str">
        <f t="shared" si="3"/>
        <v>Error?</v>
      </c>
    </row>
    <row r="276" spans="1:4" x14ac:dyDescent="0.2">
      <c r="A276" s="55">
        <v>215</v>
      </c>
      <c r="B276" s="1232">
        <f>'Assets-Liab 5-6'!M19</f>
        <v>5107043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22338676</v>
      </c>
      <c r="C279" s="14" t="s">
        <v>672</v>
      </c>
      <c r="D279" s="14" t="str">
        <f t="shared" si="3"/>
        <v>Error?</v>
      </c>
    </row>
    <row r="280" spans="1:4" x14ac:dyDescent="0.2">
      <c r="A280" s="55">
        <v>219</v>
      </c>
      <c r="B280" s="1232">
        <f>'Assets-Liab 5-6'!M40</f>
        <v>22338676</v>
      </c>
      <c r="D280" s="14" t="str">
        <f t="shared" si="3"/>
        <v>Error?</v>
      </c>
    </row>
    <row r="281" spans="1:4" x14ac:dyDescent="0.2">
      <c r="A281" s="55">
        <v>220</v>
      </c>
      <c r="B281" s="1232">
        <f>'Assets-Liab 5-6'!M41</f>
        <v>22338676</v>
      </c>
      <c r="C281" s="14" t="s">
        <v>672</v>
      </c>
      <c r="D281" s="14" t="str">
        <f t="shared" si="3"/>
        <v>Error?</v>
      </c>
    </row>
    <row r="282" spans="1:4" x14ac:dyDescent="0.2">
      <c r="A282" s="55">
        <v>221</v>
      </c>
      <c r="B282" s="1232">
        <f>'Assets-Liab 5-6'!N21</f>
        <v>187521</v>
      </c>
      <c r="D282" s="14" t="str">
        <f t="shared" si="3"/>
        <v>Error?</v>
      </c>
    </row>
    <row r="283" spans="1:4" x14ac:dyDescent="0.2">
      <c r="A283" s="55">
        <v>222</v>
      </c>
      <c r="B283" s="1232">
        <f>'Assets-Liab 5-6'!N22</f>
        <v>2460715</v>
      </c>
      <c r="D283" s="14" t="str">
        <f t="shared" si="3"/>
        <v>Error?</v>
      </c>
    </row>
    <row r="284" spans="1:4" x14ac:dyDescent="0.2">
      <c r="A284" s="55">
        <v>223</v>
      </c>
      <c r="B284" s="1232">
        <f>'Assets-Liab 5-6'!N23</f>
        <v>2648236</v>
      </c>
      <c r="C284" s="14" t="s">
        <v>672</v>
      </c>
      <c r="D284" s="14" t="str">
        <f t="shared" si="3"/>
        <v>Error?</v>
      </c>
    </row>
    <row r="285" spans="1:4" x14ac:dyDescent="0.2">
      <c r="A285" s="55">
        <v>224</v>
      </c>
      <c r="B285" s="1232">
        <f>'Assets-Liab 5-6'!N36</f>
        <v>2648236</v>
      </c>
      <c r="D285" s="14" t="str">
        <f t="shared" si="3"/>
        <v>Error?</v>
      </c>
    </row>
    <row r="286" spans="1:4" x14ac:dyDescent="0.2">
      <c r="A286" s="83">
        <v>225</v>
      </c>
      <c r="D286" s="14" t="str">
        <f t="shared" si="3"/>
        <v>OK</v>
      </c>
    </row>
    <row r="287" spans="1:4" x14ac:dyDescent="0.2">
      <c r="A287" s="55">
        <v>226</v>
      </c>
      <c r="B287" s="1232">
        <f>'Assets-Liab 5-6'!N37</f>
        <v>2648236</v>
      </c>
      <c r="C287" s="14" t="s">
        <v>672</v>
      </c>
      <c r="D287" s="14" t="str">
        <f t="shared" si="3"/>
        <v>Error?</v>
      </c>
    </row>
    <row r="288" spans="1:4" x14ac:dyDescent="0.2">
      <c r="A288" s="55">
        <v>227</v>
      </c>
      <c r="B288" s="1232">
        <f>'Assets-Liab 5-6'!N41</f>
        <v>2648236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4885065</v>
      </c>
      <c r="D705" s="14" t="str">
        <f t="shared" si="10"/>
        <v>Error?</v>
      </c>
    </row>
    <row r="706" spans="1:4" x14ac:dyDescent="0.2">
      <c r="A706" s="55">
        <v>645</v>
      </c>
      <c r="B706" s="1232">
        <f>'Expenditures 15-22'!C16</f>
        <v>8112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3168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57838</v>
      </c>
      <c r="D718" s="14" t="str">
        <f t="shared" si="10"/>
        <v>Error?</v>
      </c>
    </row>
    <row r="719" spans="1:4" x14ac:dyDescent="0.2">
      <c r="A719" s="55">
        <v>658</v>
      </c>
      <c r="B719" s="1232">
        <f>'Expenditures 15-22'!C15</f>
        <v>36669</v>
      </c>
      <c r="D719" s="14" t="str">
        <f t="shared" si="10"/>
        <v>Error?</v>
      </c>
    </row>
    <row r="720" spans="1:4" x14ac:dyDescent="0.2">
      <c r="A720" s="55">
        <v>659</v>
      </c>
      <c r="B720" s="1232">
        <f>'Expenditures 15-22'!C33</f>
        <v>6212405</v>
      </c>
      <c r="C720" s="14" t="s">
        <v>672</v>
      </c>
      <c r="D720" s="14" t="str">
        <f t="shared" si="10"/>
        <v>Error?</v>
      </c>
    </row>
    <row r="721" spans="1:4" x14ac:dyDescent="0.2">
      <c r="A721" s="55">
        <v>660</v>
      </c>
      <c r="B721" s="1232">
        <f>'Expenditures 15-22'!C36</f>
        <v>185231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81474</v>
      </c>
      <c r="D723" s="14" t="str">
        <f t="shared" si="10"/>
        <v>Error?</v>
      </c>
    </row>
    <row r="724" spans="1:4" x14ac:dyDescent="0.2">
      <c r="A724" s="55">
        <v>663</v>
      </c>
      <c r="B724" s="1232">
        <f>'Expenditures 15-22'!C39</f>
        <v>88216</v>
      </c>
      <c r="D724" s="14" t="str">
        <f t="shared" si="10"/>
        <v>Error?</v>
      </c>
    </row>
    <row r="725" spans="1:4" x14ac:dyDescent="0.2">
      <c r="A725" s="55">
        <v>664</v>
      </c>
      <c r="B725" s="1232">
        <f>'Expenditures 15-22'!C40</f>
        <v>136027</v>
      </c>
      <c r="D725" s="14" t="str">
        <f t="shared" si="10"/>
        <v>Error?</v>
      </c>
    </row>
    <row r="726" spans="1:4" x14ac:dyDescent="0.2">
      <c r="A726" s="55">
        <v>665</v>
      </c>
      <c r="B726" s="1232">
        <f>'Expenditures 15-22'!C41</f>
        <v>11035</v>
      </c>
      <c r="D726" s="14" t="str">
        <f t="shared" si="10"/>
        <v>Error?</v>
      </c>
    </row>
    <row r="727" spans="1:4" x14ac:dyDescent="0.2">
      <c r="A727" s="55">
        <v>666</v>
      </c>
      <c r="B727" s="1232">
        <f>'Expenditures 15-22'!C42</f>
        <v>501983</v>
      </c>
      <c r="C727" s="14" t="s">
        <v>672</v>
      </c>
      <c r="D727" s="14" t="str">
        <f t="shared" si="10"/>
        <v>Error?</v>
      </c>
    </row>
    <row r="728" spans="1:4" x14ac:dyDescent="0.2">
      <c r="A728" s="55">
        <v>667</v>
      </c>
      <c r="B728" s="1232">
        <f>'Expenditures 15-22'!C44</f>
        <v>98647</v>
      </c>
      <c r="D728" s="14" t="str">
        <f t="shared" si="10"/>
        <v>Error?</v>
      </c>
    </row>
    <row r="729" spans="1:4" x14ac:dyDescent="0.2">
      <c r="A729" s="55">
        <v>668</v>
      </c>
      <c r="B729" s="1232">
        <f>'Expenditures 15-22'!C45</f>
        <v>353193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451840</v>
      </c>
      <c r="C731" s="14" t="s">
        <v>672</v>
      </c>
      <c r="D731" s="14" t="str">
        <f t="shared" si="10"/>
        <v>Error?</v>
      </c>
    </row>
    <row r="732" spans="1:4" x14ac:dyDescent="0.2">
      <c r="A732" s="55">
        <v>671</v>
      </c>
      <c r="B732" s="1232">
        <f>'Expenditures 15-22'!C49</f>
        <v>4250</v>
      </c>
      <c r="D732" s="14" t="str">
        <f t="shared" si="10"/>
        <v>Error?</v>
      </c>
    </row>
    <row r="733" spans="1:4" x14ac:dyDescent="0.2">
      <c r="A733" s="55">
        <v>672</v>
      </c>
      <c r="B733" s="1232">
        <f>'Expenditures 15-22'!C50</f>
        <v>267792</v>
      </c>
      <c r="D733" s="14" t="str">
        <f t="shared" si="10"/>
        <v>Error?</v>
      </c>
    </row>
    <row r="734" spans="1:4" x14ac:dyDescent="0.2">
      <c r="A734" s="55">
        <v>673</v>
      </c>
      <c r="B734" s="1232">
        <f>'Expenditures 15-22'!C53</f>
        <v>272042</v>
      </c>
      <c r="C734" s="14" t="s">
        <v>672</v>
      </c>
      <c r="D734" s="14" t="str">
        <f t="shared" si="10"/>
        <v>Error?</v>
      </c>
    </row>
    <row r="735" spans="1:4" x14ac:dyDescent="0.2">
      <c r="A735" s="55">
        <v>674</v>
      </c>
      <c r="B735" s="1232">
        <f>'Expenditures 15-22'!C55</f>
        <v>562754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562754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132888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7153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140041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1928660</v>
      </c>
      <c r="C755" s="14" t="s">
        <v>672</v>
      </c>
      <c r="D755" s="14" t="str">
        <f t="shared" si="10"/>
        <v>Error?</v>
      </c>
    </row>
    <row r="756" spans="1:4" x14ac:dyDescent="0.2">
      <c r="A756" s="55">
        <v>695</v>
      </c>
      <c r="B756" s="1232">
        <f>'Expenditures 15-22'!C75</f>
        <v>181347</v>
      </c>
      <c r="D756" s="14" t="str">
        <f t="shared" si="10"/>
        <v>Error?</v>
      </c>
    </row>
    <row r="757" spans="1:4" x14ac:dyDescent="0.2">
      <c r="A757" s="55">
        <v>696</v>
      </c>
      <c r="B757" s="1232">
        <f>'Expenditures 15-22'!C114</f>
        <v>8322412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510480</v>
      </c>
      <c r="D763" s="14" t="str">
        <f t="shared" si="10"/>
        <v>Error?</v>
      </c>
    </row>
    <row r="764" spans="1:4" x14ac:dyDescent="0.2">
      <c r="A764" s="55">
        <v>703</v>
      </c>
      <c r="B764" s="1232">
        <f>'Expenditures 15-22'!D16</f>
        <v>79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43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26</v>
      </c>
      <c r="D776" s="14" t="str">
        <f t="shared" si="11"/>
        <v>Error?</v>
      </c>
    </row>
    <row r="777" spans="1:4" x14ac:dyDescent="0.2">
      <c r="A777" s="55">
        <v>716</v>
      </c>
      <c r="B777" s="1232">
        <f>'Expenditures 15-22'!D15</f>
        <v>488</v>
      </c>
      <c r="D777" s="14" t="str">
        <f t="shared" si="11"/>
        <v>Error?</v>
      </c>
    </row>
    <row r="778" spans="1:4" x14ac:dyDescent="0.2">
      <c r="A778" s="55">
        <v>717</v>
      </c>
      <c r="B778" s="1232">
        <f>'Expenditures 15-22'!D33</f>
        <v>621189</v>
      </c>
      <c r="C778" s="14" t="s">
        <v>672</v>
      </c>
      <c r="D778" s="14" t="str">
        <f t="shared" si="11"/>
        <v>Error?</v>
      </c>
    </row>
    <row r="779" spans="1:4" x14ac:dyDescent="0.2">
      <c r="A779" s="55">
        <v>718</v>
      </c>
      <c r="B779" s="1232">
        <f>'Expenditures 15-22'!D36</f>
        <v>10442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10932</v>
      </c>
      <c r="D781" s="14" t="str">
        <f t="shared" si="11"/>
        <v>Error?</v>
      </c>
    </row>
    <row r="782" spans="1:4" x14ac:dyDescent="0.2">
      <c r="A782" s="55">
        <v>721</v>
      </c>
      <c r="B782" s="1232">
        <f>'Expenditures 15-22'!D39</f>
        <v>1726</v>
      </c>
      <c r="D782" s="14" t="str">
        <f t="shared" si="11"/>
        <v>Error?</v>
      </c>
    </row>
    <row r="783" spans="1:4" x14ac:dyDescent="0.2">
      <c r="A783" s="55">
        <v>722</v>
      </c>
      <c r="B783" s="1232">
        <f>'Expenditures 15-22'!D40</f>
        <v>14046</v>
      </c>
      <c r="D783" s="14" t="str">
        <f t="shared" si="11"/>
        <v>Error?</v>
      </c>
    </row>
    <row r="784" spans="1:4" x14ac:dyDescent="0.2">
      <c r="A784" s="55">
        <v>723</v>
      </c>
      <c r="B784" s="1232">
        <f>'Expenditures 15-22'!D41</f>
        <v>3</v>
      </c>
      <c r="D784" s="14" t="str">
        <f t="shared" si="11"/>
        <v>Error?</v>
      </c>
    </row>
    <row r="785" spans="1:4" x14ac:dyDescent="0.2">
      <c r="A785" s="55">
        <v>724</v>
      </c>
      <c r="B785" s="1232">
        <f>'Expenditures 15-22'!D42</f>
        <v>37149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34990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34990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29460</v>
      </c>
      <c r="D791" s="14" t="str">
        <f t="shared" si="11"/>
        <v>Error?</v>
      </c>
    </row>
    <row r="792" spans="1:4" x14ac:dyDescent="0.2">
      <c r="A792" s="55">
        <v>731</v>
      </c>
      <c r="B792" s="1232">
        <f>'Expenditures 15-22'!D53</f>
        <v>29460</v>
      </c>
      <c r="C792" s="14" t="s">
        <v>672</v>
      </c>
      <c r="D792" s="14" t="str">
        <f t="shared" si="11"/>
        <v>Error?</v>
      </c>
    </row>
    <row r="793" spans="1:4" x14ac:dyDescent="0.2">
      <c r="A793" s="55">
        <v>732</v>
      </c>
      <c r="B793" s="1232">
        <f>'Expenditures 15-22'!D55</f>
        <v>65589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65589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41605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41605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208793</v>
      </c>
      <c r="C813" s="14" t="s">
        <v>672</v>
      </c>
      <c r="D813" s="14" t="str">
        <f t="shared" si="11"/>
        <v>Error?</v>
      </c>
    </row>
    <row r="814" spans="1:4" x14ac:dyDescent="0.2">
      <c r="A814" s="55">
        <v>753</v>
      </c>
      <c r="B814" s="1232">
        <f>'Expenditures 15-22'!D75</f>
        <v>6913</v>
      </c>
      <c r="D814" s="14" t="str">
        <f t="shared" si="11"/>
        <v>Error?</v>
      </c>
    </row>
    <row r="815" spans="1:4" x14ac:dyDescent="0.2">
      <c r="A815" s="55">
        <v>754</v>
      </c>
      <c r="B815" s="1232">
        <f>'Expenditures 15-22'!D114</f>
        <v>836895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42692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1655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66331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3875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9790</v>
      </c>
      <c r="D842" s="14" t="str">
        <f t="shared" si="12"/>
        <v>Error?</v>
      </c>
    </row>
    <row r="843" spans="1:4" x14ac:dyDescent="0.2">
      <c r="A843" s="55">
        <v>782</v>
      </c>
      <c r="B843" s="1232">
        <f>'Expenditures 15-22'!E42</f>
        <v>13665</v>
      </c>
      <c r="C843" s="14" t="s">
        <v>672</v>
      </c>
      <c r="D843" s="14" t="str">
        <f t="shared" si="12"/>
        <v>Error?</v>
      </c>
    </row>
    <row r="844" spans="1:4" x14ac:dyDescent="0.2">
      <c r="A844" s="55">
        <v>783</v>
      </c>
      <c r="B844" s="1232">
        <f>'Expenditures 15-22'!E44</f>
        <v>7381</v>
      </c>
      <c r="D844" s="14" t="str">
        <f t="shared" si="12"/>
        <v>Error?</v>
      </c>
    </row>
    <row r="845" spans="1:4" x14ac:dyDescent="0.2">
      <c r="A845" s="55">
        <v>784</v>
      </c>
      <c r="B845" s="1232">
        <f>'Expenditures 15-22'!E45</f>
        <v>25</v>
      </c>
      <c r="D845" s="14" t="str">
        <f t="shared" si="12"/>
        <v>Error?</v>
      </c>
    </row>
    <row r="846" spans="1:4" x14ac:dyDescent="0.2">
      <c r="A846" s="55">
        <v>785</v>
      </c>
      <c r="B846" s="1232">
        <f>'Expenditures 15-22'!E46</f>
        <v>8634</v>
      </c>
      <c r="D846" s="14" t="str">
        <f t="shared" si="12"/>
        <v>Error?</v>
      </c>
    </row>
    <row r="847" spans="1:4" x14ac:dyDescent="0.2">
      <c r="A847" s="55">
        <v>786</v>
      </c>
      <c r="B847" s="1232">
        <f>'Expenditures 15-22'!E47</f>
        <v>16040</v>
      </c>
      <c r="C847" s="14" t="s">
        <v>672</v>
      </c>
      <c r="D847" s="14" t="str">
        <f t="shared" si="12"/>
        <v>Error?</v>
      </c>
    </row>
    <row r="848" spans="1:4" x14ac:dyDescent="0.2">
      <c r="A848" s="55">
        <v>787</v>
      </c>
      <c r="B848" s="1232">
        <f>'Expenditures 15-22'!E49</f>
        <v>113995</v>
      </c>
      <c r="D848" s="14" t="str">
        <f t="shared" si="12"/>
        <v>Error?</v>
      </c>
    </row>
    <row r="849" spans="1:4" x14ac:dyDescent="0.2">
      <c r="A849" s="55">
        <v>788</v>
      </c>
      <c r="B849" s="1232">
        <f>'Expenditures 15-22'!E50</f>
        <v>8832</v>
      </c>
      <c r="D849" s="14" t="str">
        <f t="shared" si="12"/>
        <v>Error?</v>
      </c>
    </row>
    <row r="850" spans="1:4" x14ac:dyDescent="0.2">
      <c r="A850" s="55">
        <v>789</v>
      </c>
      <c r="B850" s="1232">
        <f>'Expenditures 15-22'!E53</f>
        <v>122827</v>
      </c>
      <c r="C850" s="14" t="s">
        <v>672</v>
      </c>
      <c r="D850" s="14" t="str">
        <f t="shared" si="12"/>
        <v>Error?</v>
      </c>
    </row>
    <row r="851" spans="1:4" x14ac:dyDescent="0.2">
      <c r="A851" s="55">
        <v>790</v>
      </c>
      <c r="B851" s="1232">
        <f>'Expenditures 15-22'!E55</f>
        <v>10855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10855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70460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1645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72105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235492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301823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168703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14496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505</v>
      </c>
      <c r="D892" s="14" t="str">
        <f t="shared" si="12"/>
        <v>Error?</v>
      </c>
    </row>
    <row r="893" spans="1:4" x14ac:dyDescent="0.2">
      <c r="A893" s="55">
        <v>832</v>
      </c>
      <c r="B893" s="1232">
        <f>'Expenditures 15-22'!F15</f>
        <v>2595</v>
      </c>
      <c r="D893" s="14" t="str">
        <f t="shared" si="12"/>
        <v>Error?</v>
      </c>
    </row>
    <row r="894" spans="1:4" x14ac:dyDescent="0.2">
      <c r="A894" s="55">
        <v>833</v>
      </c>
      <c r="B894" s="1232">
        <f>'Expenditures 15-22'!F33</f>
        <v>201626</v>
      </c>
      <c r="C894" s="14" t="s">
        <v>672</v>
      </c>
      <c r="D894" s="14" t="str">
        <f t="shared" si="12"/>
        <v>Error?</v>
      </c>
    </row>
    <row r="895" spans="1:4" x14ac:dyDescent="0.2">
      <c r="A895" s="55">
        <v>834</v>
      </c>
      <c r="B895" s="1232">
        <f>'Expenditures 15-22'!F36</f>
        <v>173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2655</v>
      </c>
      <c r="D897" s="14" t="str">
        <f t="shared" si="13"/>
        <v>Error?</v>
      </c>
    </row>
    <row r="898" spans="1:4" x14ac:dyDescent="0.2">
      <c r="A898" s="55">
        <v>837</v>
      </c>
      <c r="B898" s="1232">
        <f>'Expenditures 15-22'!F39</f>
        <v>1633</v>
      </c>
      <c r="D898" s="14" t="str">
        <f t="shared" si="13"/>
        <v>Error?</v>
      </c>
    </row>
    <row r="899" spans="1:4" x14ac:dyDescent="0.2">
      <c r="A899" s="55">
        <v>838</v>
      </c>
      <c r="B899" s="1232">
        <f>'Expenditures 15-22'!F40</f>
        <v>249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4710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50699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50699</v>
      </c>
      <c r="C905" s="14" t="s">
        <v>672</v>
      </c>
      <c r="D905" s="14" t="str">
        <f t="shared" si="13"/>
        <v>Error?</v>
      </c>
    </row>
    <row r="906" spans="1:4" x14ac:dyDescent="0.2">
      <c r="A906" s="55">
        <v>845</v>
      </c>
      <c r="B906" s="1232">
        <f>'Expenditures 15-22'!F49</f>
        <v>12002</v>
      </c>
      <c r="D906" s="14" t="str">
        <f t="shared" si="13"/>
        <v>Error?</v>
      </c>
    </row>
    <row r="907" spans="1:4" x14ac:dyDescent="0.2">
      <c r="A907" s="55">
        <v>846</v>
      </c>
      <c r="B907" s="1232">
        <f>'Expenditures 15-22'!F50</f>
        <v>2819</v>
      </c>
      <c r="D907" s="14" t="str">
        <f t="shared" si="13"/>
        <v>Error?</v>
      </c>
    </row>
    <row r="908" spans="1:4" x14ac:dyDescent="0.2">
      <c r="A908" s="55">
        <v>847</v>
      </c>
      <c r="B908" s="1232">
        <f>'Expenditures 15-22'!F53</f>
        <v>14821</v>
      </c>
      <c r="C908" s="14" t="s">
        <v>672</v>
      </c>
      <c r="D908" s="14" t="str">
        <f t="shared" si="13"/>
        <v>Error?</v>
      </c>
    </row>
    <row r="909" spans="1:4" x14ac:dyDescent="0.2">
      <c r="A909" s="55">
        <v>848</v>
      </c>
      <c r="B909" s="1232">
        <f>'Expenditures 15-22'!F55</f>
        <v>2868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2868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28908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149272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178180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251278</v>
      </c>
      <c r="C929" s="14" t="s">
        <v>672</v>
      </c>
      <c r="D929" s="14" t="str">
        <f t="shared" si="13"/>
        <v>Error?</v>
      </c>
    </row>
    <row r="930" spans="1:4" x14ac:dyDescent="0.2">
      <c r="A930" s="55">
        <v>869</v>
      </c>
      <c r="B930" s="1232">
        <f>'Expenditures 15-22'!F75</f>
        <v>21079</v>
      </c>
      <c r="D930" s="14" t="str">
        <f t="shared" si="13"/>
        <v>Error?</v>
      </c>
    </row>
    <row r="931" spans="1:4" x14ac:dyDescent="0.2">
      <c r="A931" s="55">
        <v>870</v>
      </c>
      <c r="B931" s="1232">
        <f>'Expenditures 15-22'!F114</f>
        <v>473983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40585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41885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10823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10823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1660</v>
      </c>
      <c r="D965" s="14" t="str">
        <f t="shared" si="14"/>
        <v>Error?</v>
      </c>
    </row>
    <row r="966" spans="1:4" x14ac:dyDescent="0.2">
      <c r="A966" s="55">
        <v>905</v>
      </c>
      <c r="B966" s="1232">
        <f>'Expenditures 15-22'!G53</f>
        <v>1660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12483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54368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266299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10257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276556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17985</v>
      </c>
      <c r="D1022" s="14" t="str">
        <f t="shared" si="14"/>
        <v>Error?</v>
      </c>
    </row>
    <row r="1023" spans="1:4" x14ac:dyDescent="0.2">
      <c r="A1023" s="55">
        <v>962</v>
      </c>
      <c r="B1023" s="1232">
        <f>'Expenditures 15-22'!H50</f>
        <v>4845</v>
      </c>
      <c r="D1023" s="14" t="str">
        <f t="shared" ref="D1023:D1086" si="15">IF(ISBLANK(B1023),"OK",IF(A1023-B1023=0,"OK","Error?"))</f>
        <v>Error?</v>
      </c>
    </row>
    <row r="1024" spans="1:4" x14ac:dyDescent="0.2">
      <c r="A1024" s="55">
        <v>963</v>
      </c>
      <c r="B1024" s="1232">
        <f>'Expenditures 15-22'!H53</f>
        <v>22830</v>
      </c>
      <c r="C1024" s="14" t="s">
        <v>672</v>
      </c>
      <c r="D1024" s="14" t="str">
        <f t="shared" si="15"/>
        <v>Error?</v>
      </c>
    </row>
    <row r="1025" spans="1:4" x14ac:dyDescent="0.2">
      <c r="A1025" s="55">
        <v>964</v>
      </c>
      <c r="B1025" s="1232">
        <f>'Expenditures 15-22'!H55</f>
        <v>954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954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490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24274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310225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611055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5913824</v>
      </c>
      <c r="C1093" s="14" t="s">
        <v>672</v>
      </c>
      <c r="D1093" s="14" t="str">
        <f t="shared" si="16"/>
        <v>Error?</v>
      </c>
    </row>
    <row r="1094" spans="1:4" x14ac:dyDescent="0.2">
      <c r="A1094" s="55">
        <v>1033</v>
      </c>
      <c r="B1094" s="1232">
        <f>'Expenditures 15-22'!K16</f>
        <v>8191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19362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68731</v>
      </c>
      <c r="C1106" s="14" t="s">
        <v>672</v>
      </c>
      <c r="D1106" s="14" t="str">
        <f t="shared" si="16"/>
        <v>Error?</v>
      </c>
    </row>
    <row r="1107" spans="1:4" x14ac:dyDescent="0.2">
      <c r="A1107" s="55">
        <v>1046</v>
      </c>
      <c r="B1107" s="1232">
        <f>'Expenditures 15-22'!K15</f>
        <v>39752</v>
      </c>
      <c r="C1107" s="14" t="s">
        <v>672</v>
      </c>
      <c r="D1107" s="14" t="str">
        <f t="shared" si="16"/>
        <v>Error?</v>
      </c>
    </row>
    <row r="1108" spans="1:4" x14ac:dyDescent="0.2">
      <c r="A1108" s="55">
        <v>1047</v>
      </c>
      <c r="B1108" s="1232">
        <f>'Expenditures 15-22'!K33</f>
        <v>7419992</v>
      </c>
      <c r="C1108" s="14" t="s">
        <v>672</v>
      </c>
      <c r="D1108" s="14" t="str">
        <f t="shared" si="16"/>
        <v>Error?</v>
      </c>
    </row>
    <row r="1109" spans="1:4" x14ac:dyDescent="0.2">
      <c r="A1109" s="55">
        <v>1048</v>
      </c>
      <c r="B1109" s="1232">
        <f>'Expenditures 15-22'!K36</f>
        <v>195846</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98936</v>
      </c>
      <c r="C1111" s="14" t="s">
        <v>672</v>
      </c>
      <c r="D1111" s="14" t="str">
        <f t="shared" si="16"/>
        <v>Error?</v>
      </c>
    </row>
    <row r="1112" spans="1:4" x14ac:dyDescent="0.2">
      <c r="A1112" s="55">
        <v>1051</v>
      </c>
      <c r="B1112" s="1232">
        <f>'Expenditures 15-22'!K39</f>
        <v>91575</v>
      </c>
      <c r="C1112" s="14" t="s">
        <v>672</v>
      </c>
      <c r="D1112" s="14" t="str">
        <f t="shared" si="16"/>
        <v>Error?</v>
      </c>
    </row>
    <row r="1113" spans="1:4" x14ac:dyDescent="0.2">
      <c r="A1113" s="55">
        <v>1052</v>
      </c>
      <c r="B1113" s="1232">
        <f>'Expenditures 15-22'!K40</f>
        <v>150322</v>
      </c>
      <c r="C1113" s="14" t="s">
        <v>672</v>
      </c>
      <c r="D1113" s="14" t="str">
        <f t="shared" si="16"/>
        <v>Error?</v>
      </c>
    </row>
    <row r="1114" spans="1:4" x14ac:dyDescent="0.2">
      <c r="A1114" s="55">
        <v>1053</v>
      </c>
      <c r="B1114" s="1232">
        <f>'Expenditures 15-22'!K41</f>
        <v>20828</v>
      </c>
      <c r="C1114" s="14" t="s">
        <v>672</v>
      </c>
      <c r="D1114" s="14" t="str">
        <f t="shared" si="16"/>
        <v>Error?</v>
      </c>
    </row>
    <row r="1115" spans="1:4" x14ac:dyDescent="0.2">
      <c r="A1115" s="55">
        <v>1054</v>
      </c>
      <c r="B1115" s="1232">
        <f>'Expenditures 15-22'!K42</f>
        <v>557507</v>
      </c>
      <c r="C1115" s="14" t="s">
        <v>672</v>
      </c>
      <c r="D1115" s="14" t="str">
        <f t="shared" si="16"/>
        <v>Error?</v>
      </c>
    </row>
    <row r="1116" spans="1:4" x14ac:dyDescent="0.2">
      <c r="A1116" s="55">
        <v>1055</v>
      </c>
      <c r="B1116" s="1232">
        <f>'Expenditures 15-22'!K44</f>
        <v>106028</v>
      </c>
      <c r="C1116" s="14" t="s">
        <v>672</v>
      </c>
      <c r="D1116" s="14" t="str">
        <f t="shared" si="16"/>
        <v>Error?</v>
      </c>
    </row>
    <row r="1117" spans="1:4" x14ac:dyDescent="0.2">
      <c r="A1117" s="55">
        <v>1056</v>
      </c>
      <c r="B1117" s="1232">
        <f>'Expenditures 15-22'!K45</f>
        <v>449730</v>
      </c>
      <c r="C1117" s="14" t="s">
        <v>672</v>
      </c>
      <c r="D1117" s="14" t="str">
        <f t="shared" si="16"/>
        <v>Error?</v>
      </c>
    </row>
    <row r="1118" spans="1:4" x14ac:dyDescent="0.2">
      <c r="A1118" s="55">
        <v>1057</v>
      </c>
      <c r="B1118" s="1232">
        <f>'Expenditures 15-22'!K46</f>
        <v>8634</v>
      </c>
      <c r="C1118" s="14" t="s">
        <v>672</v>
      </c>
      <c r="D1118" s="14" t="str">
        <f t="shared" si="16"/>
        <v>Error?</v>
      </c>
    </row>
    <row r="1119" spans="1:4" x14ac:dyDescent="0.2">
      <c r="A1119" s="55">
        <v>1058</v>
      </c>
      <c r="B1119" s="1232">
        <f>'Expenditures 15-22'!K47</f>
        <v>564392</v>
      </c>
      <c r="C1119" s="14" t="s">
        <v>672</v>
      </c>
      <c r="D1119" s="14" t="str">
        <f t="shared" si="16"/>
        <v>Error?</v>
      </c>
    </row>
    <row r="1120" spans="1:4" x14ac:dyDescent="0.2">
      <c r="A1120" s="55">
        <v>1059</v>
      </c>
      <c r="B1120" s="1232">
        <f>'Expenditures 15-22'!K49</f>
        <v>148232</v>
      </c>
      <c r="C1120" s="14" t="s">
        <v>672</v>
      </c>
      <c r="D1120" s="14" t="str">
        <f t="shared" si="16"/>
        <v>Error?</v>
      </c>
    </row>
    <row r="1121" spans="1:4" x14ac:dyDescent="0.2">
      <c r="A1121" s="55">
        <v>1060</v>
      </c>
      <c r="B1121" s="1232">
        <f>'Expenditures 15-22'!K50</f>
        <v>315408</v>
      </c>
      <c r="C1121" s="14" t="s">
        <v>672</v>
      </c>
      <c r="D1121" s="14" t="str">
        <f t="shared" si="16"/>
        <v>Error?</v>
      </c>
    </row>
    <row r="1122" spans="1:4" x14ac:dyDescent="0.2">
      <c r="A1122" s="55">
        <v>1061</v>
      </c>
      <c r="B1122" s="1232">
        <f>'Expenditures 15-22'!K53</f>
        <v>463640</v>
      </c>
      <c r="C1122" s="14" t="s">
        <v>672</v>
      </c>
      <c r="D1122" s="14" t="str">
        <f t="shared" si="16"/>
        <v>Error?</v>
      </c>
    </row>
    <row r="1123" spans="1:4" x14ac:dyDescent="0.2">
      <c r="A1123" s="55">
        <v>1062</v>
      </c>
      <c r="B1123" s="1232">
        <f>'Expenditures 15-22'!K55</f>
        <v>643020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643020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274351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158070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432421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2660980</v>
      </c>
      <c r="C1143" s="14" t="s">
        <v>672</v>
      </c>
      <c r="D1143" s="14" t="str">
        <f t="shared" si="16"/>
        <v>Error?</v>
      </c>
    </row>
    <row r="1144" spans="1:4" x14ac:dyDescent="0.2">
      <c r="A1144" s="55">
        <v>1083</v>
      </c>
      <c r="B1144" s="1232">
        <f>'Expenditures 15-22'!K75</f>
        <v>209339</v>
      </c>
      <c r="C1144" s="14" t="s">
        <v>672</v>
      </c>
      <c r="D1144" s="14" t="str">
        <f t="shared" si="16"/>
        <v>Error?</v>
      </c>
    </row>
    <row r="1145" spans="1:4" x14ac:dyDescent="0.2">
      <c r="A1145" s="55">
        <v>1084</v>
      </c>
      <c r="B1145" s="1232">
        <f>'Expenditures 15-22'!K102</f>
        <v>310225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10600536</v>
      </c>
      <c r="C1152" s="14" t="s">
        <v>672</v>
      </c>
      <c r="D1152" s="14" t="str">
        <f t="shared" si="17"/>
        <v>Error?</v>
      </c>
    </row>
    <row r="1153" spans="1:4" x14ac:dyDescent="0.2">
      <c r="A1153" s="55">
        <v>1092</v>
      </c>
      <c r="B1153" s="1232">
        <f>'Expenditures 15-22'!K115</f>
        <v>300397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312759</v>
      </c>
      <c r="D1221" s="14" t="str">
        <f t="shared" si="18"/>
        <v>Error?</v>
      </c>
    </row>
    <row r="1222" spans="1:4" x14ac:dyDescent="0.2">
      <c r="A1222" s="83">
        <v>1161</v>
      </c>
      <c r="D1222" s="14" t="str">
        <f t="shared" si="18"/>
        <v>OK</v>
      </c>
    </row>
    <row r="1223" spans="1:4" x14ac:dyDescent="0.2">
      <c r="A1223" s="55">
        <v>1162</v>
      </c>
      <c r="B1223" s="1232">
        <f>'Expenditures 15-22'!C127</f>
        <v>312759</v>
      </c>
      <c r="C1223" s="14" t="s">
        <v>672</v>
      </c>
      <c r="D1223" s="14" t="str">
        <f t="shared" si="18"/>
        <v>Error?</v>
      </c>
    </row>
    <row r="1224" spans="1:4" x14ac:dyDescent="0.2">
      <c r="A1224" s="55">
        <v>1163</v>
      </c>
      <c r="B1224" s="1232">
        <f>'Expenditures 15-22'!C128</f>
        <v>26704</v>
      </c>
      <c r="D1224" s="14" t="str">
        <f t="shared" si="18"/>
        <v>Error?</v>
      </c>
    </row>
    <row r="1225" spans="1:4" x14ac:dyDescent="0.2">
      <c r="A1225" s="55">
        <v>1164</v>
      </c>
      <c r="B1225" s="1232">
        <f>'Expenditures 15-22'!C129</f>
        <v>339463</v>
      </c>
      <c r="C1225" s="14" t="s">
        <v>672</v>
      </c>
      <c r="D1225" s="14" t="str">
        <f t="shared" si="18"/>
        <v>Error?</v>
      </c>
    </row>
    <row r="1226" spans="1:4" x14ac:dyDescent="0.2">
      <c r="A1226" s="55">
        <v>1165</v>
      </c>
      <c r="B1226" s="1232">
        <f>'Expenditures 15-22'!C150</f>
        <v>339463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52252</v>
      </c>
      <c r="D1229" s="14" t="str">
        <f t="shared" si="18"/>
        <v>Error?</v>
      </c>
    </row>
    <row r="1230" spans="1:4" x14ac:dyDescent="0.2">
      <c r="A1230" s="83">
        <v>1169</v>
      </c>
      <c r="D1230" s="14" t="str">
        <f t="shared" si="18"/>
        <v>OK</v>
      </c>
    </row>
    <row r="1231" spans="1:4" x14ac:dyDescent="0.2">
      <c r="A1231" s="55">
        <v>1170</v>
      </c>
      <c r="B1231" s="1232">
        <f>'Expenditures 15-22'!D127</f>
        <v>52252</v>
      </c>
      <c r="C1231" s="14" t="s">
        <v>672</v>
      </c>
      <c r="D1231" s="14" t="str">
        <f t="shared" si="18"/>
        <v>Error?</v>
      </c>
    </row>
    <row r="1232" spans="1:4" x14ac:dyDescent="0.2">
      <c r="A1232" s="55">
        <v>1171</v>
      </c>
      <c r="B1232" s="1232">
        <f>'Expenditures 15-22'!D128</f>
        <v>33</v>
      </c>
      <c r="D1232" s="14" t="str">
        <f t="shared" si="18"/>
        <v>Error?</v>
      </c>
    </row>
    <row r="1233" spans="1:4" x14ac:dyDescent="0.2">
      <c r="A1233" s="55">
        <v>1172</v>
      </c>
      <c r="B1233" s="1232">
        <f>'Expenditures 15-22'!D129</f>
        <v>52285</v>
      </c>
      <c r="C1233" s="14" t="s">
        <v>672</v>
      </c>
      <c r="D1233" s="14" t="str">
        <f t="shared" si="18"/>
        <v>Error?</v>
      </c>
    </row>
    <row r="1234" spans="1:4" x14ac:dyDescent="0.2">
      <c r="A1234" s="55">
        <v>1173</v>
      </c>
      <c r="B1234" s="1232">
        <f>'Expenditures 15-22'!D150</f>
        <v>52285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212842</v>
      </c>
      <c r="D1237" s="14" t="str">
        <f t="shared" si="18"/>
        <v>Error?</v>
      </c>
    </row>
    <row r="1238" spans="1:4" x14ac:dyDescent="0.2">
      <c r="A1238" s="83">
        <v>1177</v>
      </c>
      <c r="D1238" s="14" t="str">
        <f t="shared" si="18"/>
        <v>OK</v>
      </c>
    </row>
    <row r="1239" spans="1:4" x14ac:dyDescent="0.2">
      <c r="A1239" s="55">
        <v>1178</v>
      </c>
      <c r="B1239" s="1232">
        <f>'Expenditures 15-22'!E127</f>
        <v>212842</v>
      </c>
      <c r="C1239" s="14" t="s">
        <v>672</v>
      </c>
      <c r="D1239" s="14" t="str">
        <f t="shared" si="18"/>
        <v>Error?</v>
      </c>
    </row>
    <row r="1240" spans="1:4" x14ac:dyDescent="0.2">
      <c r="A1240" s="55">
        <v>1179</v>
      </c>
      <c r="B1240" s="1232">
        <f>'Expenditures 15-22'!E128</f>
        <v>33475</v>
      </c>
      <c r="D1240" s="14" t="str">
        <f t="shared" si="18"/>
        <v>Error?</v>
      </c>
    </row>
    <row r="1241" spans="1:4" x14ac:dyDescent="0.2">
      <c r="A1241" s="55">
        <v>1180</v>
      </c>
      <c r="B1241" s="1232">
        <f>'Expenditures 15-22'!E129</f>
        <v>246317</v>
      </c>
      <c r="C1241" s="14" t="s">
        <v>672</v>
      </c>
      <c r="D1241" s="14" t="str">
        <f t="shared" si="18"/>
        <v>Error?</v>
      </c>
    </row>
    <row r="1242" spans="1:4" x14ac:dyDescent="0.2">
      <c r="A1242" s="55">
        <v>1181</v>
      </c>
      <c r="B1242" s="1232">
        <f>'Expenditures 15-22'!E150</f>
        <v>246317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298481</v>
      </c>
      <c r="D1245" s="14" t="str">
        <f t="shared" si="18"/>
        <v>Error?</v>
      </c>
    </row>
    <row r="1246" spans="1:4" x14ac:dyDescent="0.2">
      <c r="A1246" s="83">
        <v>1185</v>
      </c>
      <c r="D1246" s="14" t="str">
        <f t="shared" si="18"/>
        <v>OK</v>
      </c>
    </row>
    <row r="1247" spans="1:4" x14ac:dyDescent="0.2">
      <c r="A1247" s="55">
        <v>1186</v>
      </c>
      <c r="B1247" s="1232">
        <f>'Expenditures 15-22'!F127</f>
        <v>298481</v>
      </c>
      <c r="C1247" s="14" t="s">
        <v>672</v>
      </c>
      <c r="D1247" s="14" t="str">
        <f t="shared" si="18"/>
        <v>Error?</v>
      </c>
    </row>
    <row r="1248" spans="1:4" x14ac:dyDescent="0.2">
      <c r="A1248" s="55">
        <v>1187</v>
      </c>
      <c r="B1248" s="1232">
        <f>'Expenditures 15-22'!F128</f>
        <v>5470</v>
      </c>
      <c r="D1248" s="14" t="str">
        <f t="shared" si="18"/>
        <v>Error?</v>
      </c>
    </row>
    <row r="1249" spans="1:4" x14ac:dyDescent="0.2">
      <c r="A1249" s="55">
        <v>1188</v>
      </c>
      <c r="B1249" s="1232">
        <f>'Expenditures 15-22'!F129</f>
        <v>303951</v>
      </c>
      <c r="C1249" s="14" t="s">
        <v>672</v>
      </c>
      <c r="D1249" s="14" t="str">
        <f t="shared" si="18"/>
        <v>Error?</v>
      </c>
    </row>
    <row r="1250" spans="1:4" x14ac:dyDescent="0.2">
      <c r="A1250" s="55">
        <v>1189</v>
      </c>
      <c r="B1250" s="1232">
        <f>'Expenditures 15-22'!F150</f>
        <v>303951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1187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1187</v>
      </c>
      <c r="C1256" s="14" t="s">
        <v>672</v>
      </c>
      <c r="D1256" s="14" t="str">
        <f t="shared" si="18"/>
        <v>Error?</v>
      </c>
    </row>
    <row r="1257" spans="1:4" x14ac:dyDescent="0.2">
      <c r="A1257" s="55">
        <v>1196</v>
      </c>
      <c r="B1257" s="1232">
        <f>'Expenditures 15-22'!G128</f>
        <v>29863</v>
      </c>
      <c r="D1257" s="14" t="str">
        <f t="shared" si="18"/>
        <v>Error?</v>
      </c>
    </row>
    <row r="1258" spans="1:4" x14ac:dyDescent="0.2">
      <c r="A1258" s="55">
        <v>1197</v>
      </c>
      <c r="B1258" s="1232">
        <f>'Expenditures 15-22'!G129</f>
        <v>31050</v>
      </c>
      <c r="C1258" s="14" t="s">
        <v>672</v>
      </c>
      <c r="D1258" s="14" t="str">
        <f t="shared" si="18"/>
        <v>Error?</v>
      </c>
    </row>
    <row r="1259" spans="1:4" x14ac:dyDescent="0.2">
      <c r="A1259" s="55">
        <v>1198</v>
      </c>
      <c r="B1259" s="1232">
        <f>'Expenditures 15-22'!G150</f>
        <v>31050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45</v>
      </c>
      <c r="D1262" s="14" t="str">
        <f t="shared" si="18"/>
        <v>Error?</v>
      </c>
    </row>
    <row r="1263" spans="1:4" x14ac:dyDescent="0.2">
      <c r="A1263" s="83">
        <v>1202</v>
      </c>
      <c r="D1263" s="14" t="str">
        <f t="shared" si="18"/>
        <v>OK</v>
      </c>
    </row>
    <row r="1264" spans="1:4" x14ac:dyDescent="0.2">
      <c r="A1264" s="55">
        <v>1203</v>
      </c>
      <c r="B1264" s="1232">
        <f>'Expenditures 15-22'!H127</f>
        <v>45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45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877566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877566</v>
      </c>
      <c r="C1279" s="14" t="s">
        <v>672</v>
      </c>
      <c r="D1279" s="14" t="str">
        <f t="shared" ref="D1279:D1342" si="19">IF(ISBLANK(B1279),"OK",IF(A1279-B1279=0,"OK","Error?"))</f>
        <v>Error?</v>
      </c>
    </row>
    <row r="1280" spans="1:4" x14ac:dyDescent="0.2">
      <c r="A1280" s="55">
        <v>1219</v>
      </c>
      <c r="B1280" s="1232">
        <f>'Expenditures 15-22'!K128</f>
        <v>95545</v>
      </c>
      <c r="C1280" s="14" t="s">
        <v>672</v>
      </c>
      <c r="D1280" s="14" t="str">
        <f t="shared" si="19"/>
        <v>Error?</v>
      </c>
    </row>
    <row r="1281" spans="1:4" x14ac:dyDescent="0.2">
      <c r="A1281" s="55">
        <v>1220</v>
      </c>
      <c r="B1281" s="1232">
        <f>'Expenditures 15-22'!K129</f>
        <v>973111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973111</v>
      </c>
      <c r="C1288" s="14" t="s">
        <v>672</v>
      </c>
      <c r="D1288" s="14" t="str">
        <f t="shared" si="19"/>
        <v>Error?</v>
      </c>
    </row>
    <row r="1289" spans="1:4" x14ac:dyDescent="0.2">
      <c r="A1289" s="55">
        <v>1228</v>
      </c>
      <c r="B1289" s="1232">
        <f>'Expenditures 15-22'!K151</f>
        <v>164643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72543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172543</v>
      </c>
      <c r="C1317" s="14" t="s">
        <v>672</v>
      </c>
      <c r="D1317" s="14" t="str">
        <f t="shared" si="19"/>
        <v>Error?</v>
      </c>
    </row>
    <row r="1318" spans="1:4" x14ac:dyDescent="0.2">
      <c r="A1318" s="55">
        <v>1257</v>
      </c>
      <c r="B1318" s="1232">
        <f>'Expenditures 15-22'!H168</f>
        <v>172543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72543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172543</v>
      </c>
      <c r="C1331" s="14" t="s">
        <v>672</v>
      </c>
      <c r="D1331" s="14" t="str">
        <f t="shared" si="19"/>
        <v>Error?</v>
      </c>
    </row>
    <row r="1332" spans="1:4" x14ac:dyDescent="0.2">
      <c r="A1332" s="55">
        <v>1271</v>
      </c>
      <c r="B1332" s="1232">
        <f>'Expenditures 15-22'!K168</f>
        <v>172543</v>
      </c>
      <c r="C1332" s="14" t="s">
        <v>672</v>
      </c>
      <c r="D1332" s="14" t="str">
        <f t="shared" si="19"/>
        <v>Error?</v>
      </c>
    </row>
    <row r="1333" spans="1:4" x14ac:dyDescent="0.2">
      <c r="A1333" s="55">
        <v>1272</v>
      </c>
      <c r="B1333" s="1232">
        <f>'Expenditures 15-22'!K169</f>
        <v>-172174</v>
      </c>
      <c r="C1333" s="14" t="s">
        <v>672</v>
      </c>
      <c r="D1333" s="14" t="str">
        <f t="shared" si="19"/>
        <v>Error?</v>
      </c>
    </row>
    <row r="1334" spans="1:4" x14ac:dyDescent="0.2">
      <c r="A1334" s="83">
        <v>1273</v>
      </c>
      <c r="D1334" s="14" t="str">
        <f t="shared" si="19"/>
        <v>OK</v>
      </c>
    </row>
    <row r="1335" spans="1:4" x14ac:dyDescent="0.2">
      <c r="A1335" s="55">
        <v>1274</v>
      </c>
      <c r="B1335" s="1232">
        <f>'Expenditures 15-22'!C176</f>
        <v>285512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285512</v>
      </c>
      <c r="C1339" s="14" t="s">
        <v>672</v>
      </c>
      <c r="D1339" s="14" t="str">
        <f t="shared" si="19"/>
        <v>Error?</v>
      </c>
    </row>
    <row r="1340" spans="1:4" x14ac:dyDescent="0.2">
      <c r="A1340" s="55">
        <v>1279</v>
      </c>
      <c r="B1340" s="1232">
        <f>'Expenditures 15-22'!C204</f>
        <v>285512</v>
      </c>
      <c r="C1340" s="14" t="s">
        <v>672</v>
      </c>
      <c r="D1340" s="14" t="str">
        <f t="shared" si="19"/>
        <v>Error?</v>
      </c>
    </row>
    <row r="1341" spans="1:4" x14ac:dyDescent="0.2">
      <c r="A1341" s="55">
        <v>1280</v>
      </c>
      <c r="B1341" s="1232">
        <f>'Expenditures 15-22'!D176</f>
        <v>15364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15364</v>
      </c>
      <c r="C1345" s="14" t="s">
        <v>672</v>
      </c>
      <c r="D1345" s="14" t="str">
        <f t="shared" si="20"/>
        <v>Error?</v>
      </c>
    </row>
    <row r="1346" spans="1:4" x14ac:dyDescent="0.2">
      <c r="A1346" s="55">
        <v>1285</v>
      </c>
      <c r="B1346" s="1232">
        <f>'Expenditures 15-22'!D204</f>
        <v>15364</v>
      </c>
      <c r="C1346" s="14" t="s">
        <v>672</v>
      </c>
      <c r="D1346" s="14" t="str">
        <f t="shared" si="20"/>
        <v>Error?</v>
      </c>
    </row>
    <row r="1347" spans="1:4" x14ac:dyDescent="0.2">
      <c r="A1347" s="55">
        <v>1286</v>
      </c>
      <c r="B1347" s="1232">
        <f>'Expenditures 15-22'!E176</f>
        <v>151672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151672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151672</v>
      </c>
      <c r="C1353" s="14" t="s">
        <v>672</v>
      </c>
      <c r="D1353" s="14" t="str">
        <f t="shared" si="20"/>
        <v>Error?</v>
      </c>
    </row>
    <row r="1354" spans="1:4" x14ac:dyDescent="0.2">
      <c r="A1354" s="55">
        <v>1293</v>
      </c>
      <c r="B1354" s="1232">
        <f>'Expenditures 15-22'!F176</f>
        <v>40123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40123</v>
      </c>
      <c r="C1358" s="14" t="s">
        <v>672</v>
      </c>
      <c r="D1358" s="14" t="str">
        <f t="shared" si="20"/>
        <v>Error?</v>
      </c>
    </row>
    <row r="1359" spans="1:4" x14ac:dyDescent="0.2">
      <c r="A1359" s="55">
        <v>1298</v>
      </c>
      <c r="B1359" s="1232">
        <f>'Expenditures 15-22'!F204</f>
        <v>40123</v>
      </c>
      <c r="C1359" s="14" t="s">
        <v>672</v>
      </c>
      <c r="D1359" s="14" t="str">
        <f t="shared" si="20"/>
        <v>Error?</v>
      </c>
    </row>
    <row r="1360" spans="1:4" x14ac:dyDescent="0.2">
      <c r="A1360" s="55">
        <v>1299</v>
      </c>
      <c r="B1360" s="1232">
        <f>'Expenditures 15-22'!G176</f>
        <v>187240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187240</v>
      </c>
      <c r="C1364" s="14" t="s">
        <v>672</v>
      </c>
      <c r="D1364" s="14" t="str">
        <f t="shared" si="20"/>
        <v>Error?</v>
      </c>
    </row>
    <row r="1365" spans="1:4" x14ac:dyDescent="0.2">
      <c r="A1365" s="55">
        <v>1304</v>
      </c>
      <c r="B1365" s="1232">
        <f>'Expenditures 15-22'!G204</f>
        <v>187240</v>
      </c>
      <c r="C1365" s="14" t="s">
        <v>672</v>
      </c>
      <c r="D1365" s="14" t="str">
        <f t="shared" si="20"/>
        <v>Error?</v>
      </c>
    </row>
    <row r="1366" spans="1:4" x14ac:dyDescent="0.2">
      <c r="A1366" s="55">
        <v>1305</v>
      </c>
      <c r="B1366" s="1232">
        <f>'Expenditures 15-22'!H176</f>
        <v>2979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2979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2979</v>
      </c>
      <c r="C1376" s="14" t="s">
        <v>672</v>
      </c>
      <c r="D1376" s="14" t="str">
        <f t="shared" si="20"/>
        <v>Error?</v>
      </c>
    </row>
    <row r="1377" spans="1:4" x14ac:dyDescent="0.2">
      <c r="A1377" s="55">
        <v>1316</v>
      </c>
      <c r="B1377" s="1232">
        <f>'Expenditures 15-22'!K176</f>
        <v>682890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682890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682890</v>
      </c>
      <c r="C1388" s="14" t="s">
        <v>672</v>
      </c>
      <c r="D1388" s="14" t="str">
        <f t="shared" si="20"/>
        <v>Error?</v>
      </c>
    </row>
    <row r="1389" spans="1:4" x14ac:dyDescent="0.2">
      <c r="A1389" s="55">
        <v>1328</v>
      </c>
      <c r="B1389" s="1232">
        <f>'Expenditures 15-22'!K205</f>
        <v>-145759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2037</v>
      </c>
      <c r="D1408" s="14" t="str">
        <f t="shared" si="21"/>
        <v>Error?</v>
      </c>
    </row>
    <row r="1409" spans="1:4" x14ac:dyDescent="0.2">
      <c r="A1409" s="55">
        <v>1348</v>
      </c>
      <c r="B1409" s="1232">
        <f>'Expenditures 15-22'!D218</f>
        <v>764</v>
      </c>
      <c r="D1409" s="14" t="str">
        <f t="shared" si="21"/>
        <v>Error?</v>
      </c>
    </row>
    <row r="1410" spans="1:4" x14ac:dyDescent="0.2">
      <c r="A1410" s="55">
        <v>1349</v>
      </c>
      <c r="B1410" s="1232">
        <f>'Expenditures 15-22'!D223</f>
        <v>169930</v>
      </c>
      <c r="C1410" s="14" t="s">
        <v>672</v>
      </c>
      <c r="D1410" s="14" t="str">
        <f t="shared" si="21"/>
        <v>Error?</v>
      </c>
    </row>
    <row r="1411" spans="1:4" x14ac:dyDescent="0.2">
      <c r="A1411" s="55">
        <v>1350</v>
      </c>
      <c r="B1411" s="1232">
        <f>'Expenditures 15-22'!D226</f>
        <v>2686</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1181</v>
      </c>
      <c r="D1413" s="14" t="str">
        <f t="shared" si="21"/>
        <v>Error?</v>
      </c>
    </row>
    <row r="1414" spans="1:4" x14ac:dyDescent="0.2">
      <c r="A1414" s="55">
        <v>1353</v>
      </c>
      <c r="B1414" s="1232">
        <f>'Expenditures 15-22'!D229</f>
        <v>1279</v>
      </c>
      <c r="D1414" s="14" t="str">
        <f t="shared" si="21"/>
        <v>Error?</v>
      </c>
    </row>
    <row r="1415" spans="1:4" x14ac:dyDescent="0.2">
      <c r="A1415" s="55">
        <v>1354</v>
      </c>
      <c r="B1415" s="1232">
        <f>'Expenditures 15-22'!D230</f>
        <v>1972</v>
      </c>
      <c r="D1415" s="14" t="str">
        <f t="shared" si="21"/>
        <v>Error?</v>
      </c>
    </row>
    <row r="1416" spans="1:4" x14ac:dyDescent="0.2">
      <c r="A1416" s="55">
        <v>1355</v>
      </c>
      <c r="B1416" s="1232">
        <f>'Expenditures 15-22'!D231</f>
        <v>2085</v>
      </c>
      <c r="D1416" s="14" t="str">
        <f t="shared" si="21"/>
        <v>Error?</v>
      </c>
    </row>
    <row r="1417" spans="1:4" x14ac:dyDescent="0.2">
      <c r="A1417" s="55">
        <v>1356</v>
      </c>
      <c r="B1417" s="1232">
        <f>'Expenditures 15-22'!D232</f>
        <v>9203</v>
      </c>
      <c r="C1417" s="14" t="s">
        <v>672</v>
      </c>
      <c r="D1417" s="14" t="str">
        <f t="shared" si="21"/>
        <v>Error?</v>
      </c>
    </row>
    <row r="1418" spans="1:4" x14ac:dyDescent="0.2">
      <c r="A1418" s="55">
        <v>1357</v>
      </c>
      <c r="B1418" s="1232">
        <f>'Expenditures 15-22'!D234</f>
        <v>1430</v>
      </c>
      <c r="D1418" s="14" t="str">
        <f t="shared" si="21"/>
        <v>Error?</v>
      </c>
    </row>
    <row r="1419" spans="1:4" x14ac:dyDescent="0.2">
      <c r="A1419" s="55">
        <v>1358</v>
      </c>
      <c r="B1419" s="1232">
        <f>'Expenditures 15-22'!D235</f>
        <v>29667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31097</v>
      </c>
      <c r="C1421" s="14" t="s">
        <v>672</v>
      </c>
      <c r="D1421" s="14" t="str">
        <f t="shared" si="21"/>
        <v>Error?</v>
      </c>
    </row>
    <row r="1422" spans="1:4" x14ac:dyDescent="0.2">
      <c r="A1422" s="55">
        <v>1361</v>
      </c>
      <c r="B1422" s="1232">
        <f>'Expenditures 15-22'!D239</f>
        <v>833</v>
      </c>
      <c r="D1422" s="14" t="str">
        <f t="shared" si="21"/>
        <v>Error?</v>
      </c>
    </row>
    <row r="1423" spans="1:4" x14ac:dyDescent="0.2">
      <c r="A1423" s="55">
        <v>1362</v>
      </c>
      <c r="B1423" s="1232">
        <f>'Expenditures 15-22'!D240</f>
        <v>15997</v>
      </c>
      <c r="D1423" s="14" t="str">
        <f t="shared" si="21"/>
        <v>Error?</v>
      </c>
    </row>
    <row r="1424" spans="1:4" x14ac:dyDescent="0.2">
      <c r="A1424" s="55">
        <v>1363</v>
      </c>
      <c r="B1424" s="1232">
        <f>'Expenditures 15-22'!D251</f>
        <v>16830</v>
      </c>
      <c r="C1424" s="14" t="s">
        <v>672</v>
      </c>
      <c r="D1424" s="14" t="str">
        <f t="shared" si="21"/>
        <v>Error?</v>
      </c>
    </row>
    <row r="1425" spans="1:4" x14ac:dyDescent="0.2">
      <c r="A1425" s="55">
        <v>1364</v>
      </c>
      <c r="B1425" s="1232">
        <f>'Expenditures 15-22'!D253</f>
        <v>38806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38806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25577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57578</v>
      </c>
      <c r="D1431" s="14" t="str">
        <f t="shared" si="21"/>
        <v>Error?</v>
      </c>
    </row>
    <row r="1432" spans="1:4" x14ac:dyDescent="0.2">
      <c r="A1432" s="55">
        <v>1371</v>
      </c>
      <c r="B1432" s="1232">
        <f>'Expenditures 15-22'!D261</f>
        <v>52420</v>
      </c>
      <c r="D1432" s="14" t="str">
        <f t="shared" si="21"/>
        <v>Error?</v>
      </c>
    </row>
    <row r="1433" spans="1:4" x14ac:dyDescent="0.2">
      <c r="A1433" s="55">
        <v>1372</v>
      </c>
      <c r="B1433" s="1232">
        <f>'Expenditures 15-22'!D262</f>
        <v>547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136122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4779</v>
      </c>
      <c r="D1442" s="14" t="str">
        <f t="shared" si="21"/>
        <v>Error?</v>
      </c>
    </row>
    <row r="1443" spans="1:4" x14ac:dyDescent="0.2">
      <c r="A1443" s="83">
        <v>1382</v>
      </c>
      <c r="D1443" s="14" t="str">
        <f t="shared" si="21"/>
        <v>OK</v>
      </c>
    </row>
    <row r="1444" spans="1:4" x14ac:dyDescent="0.2">
      <c r="A1444" s="55">
        <v>1383</v>
      </c>
      <c r="B1444" s="1232">
        <f>'Expenditures 15-22'!D271</f>
        <v>4779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236837</v>
      </c>
      <c r="C1446" s="14" t="s">
        <v>672</v>
      </c>
      <c r="D1446" s="14" t="str">
        <f t="shared" si="21"/>
        <v>Error?</v>
      </c>
    </row>
    <row r="1447" spans="1:4" x14ac:dyDescent="0.2">
      <c r="A1447" s="55">
        <v>1386</v>
      </c>
      <c r="B1447" s="1232">
        <f>'Expenditures 15-22'!D274</f>
        <v>32062</v>
      </c>
      <c r="D1447" s="14" t="str">
        <f t="shared" si="21"/>
        <v>Error?</v>
      </c>
    </row>
    <row r="1448" spans="1:4" x14ac:dyDescent="0.2">
      <c r="A1448" s="55">
        <v>1387</v>
      </c>
      <c r="B1448" s="1232">
        <f>'Expenditures 15-22'!D288</f>
        <v>438829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118</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2037</v>
      </c>
      <c r="C1472" s="14" t="s">
        <v>672</v>
      </c>
      <c r="D1472" s="14" t="str">
        <f t="shared" si="22"/>
        <v>Error?</v>
      </c>
    </row>
    <row r="1473" spans="1:4" x14ac:dyDescent="0.2">
      <c r="A1473" s="55">
        <v>1412</v>
      </c>
      <c r="B1473" s="1232">
        <f>'Expenditures 15-22'!K218</f>
        <v>764</v>
      </c>
      <c r="C1473" s="14" t="s">
        <v>672</v>
      </c>
      <c r="D1473" s="14" t="str">
        <f t="shared" si="22"/>
        <v>Error?</v>
      </c>
    </row>
    <row r="1474" spans="1:4" x14ac:dyDescent="0.2">
      <c r="A1474" s="55">
        <v>1413</v>
      </c>
      <c r="B1474" s="1232">
        <f>'Expenditures 15-22'!K223</f>
        <v>169930</v>
      </c>
      <c r="C1474" s="14" t="s">
        <v>672</v>
      </c>
      <c r="D1474" s="14" t="str">
        <f t="shared" si="22"/>
        <v>Error?</v>
      </c>
    </row>
    <row r="1475" spans="1:4" x14ac:dyDescent="0.2">
      <c r="A1475" s="55">
        <v>1414</v>
      </c>
      <c r="B1475" s="1232">
        <f>'Expenditures 15-22'!K226</f>
        <v>2686</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1181</v>
      </c>
      <c r="C1477" s="14" t="s">
        <v>672</v>
      </c>
      <c r="D1477" s="14" t="str">
        <f t="shared" si="22"/>
        <v>Error?</v>
      </c>
    </row>
    <row r="1478" spans="1:4" x14ac:dyDescent="0.2">
      <c r="A1478" s="55">
        <v>1417</v>
      </c>
      <c r="B1478" s="1232">
        <f>'Expenditures 15-22'!K229</f>
        <v>1279</v>
      </c>
      <c r="C1478" s="14" t="s">
        <v>672</v>
      </c>
      <c r="D1478" s="14" t="str">
        <f t="shared" si="22"/>
        <v>Error?</v>
      </c>
    </row>
    <row r="1479" spans="1:4" x14ac:dyDescent="0.2">
      <c r="A1479" s="55">
        <v>1418</v>
      </c>
      <c r="B1479" s="1232">
        <f>'Expenditures 15-22'!K230</f>
        <v>1972</v>
      </c>
      <c r="C1479" s="14" t="s">
        <v>672</v>
      </c>
      <c r="D1479" s="14" t="str">
        <f t="shared" si="22"/>
        <v>Error?</v>
      </c>
    </row>
    <row r="1480" spans="1:4" x14ac:dyDescent="0.2">
      <c r="A1480" s="55">
        <v>1419</v>
      </c>
      <c r="B1480" s="1232">
        <f>'Expenditures 15-22'!K231</f>
        <v>2085</v>
      </c>
      <c r="C1480" s="14" t="s">
        <v>672</v>
      </c>
      <c r="D1480" s="14" t="str">
        <f t="shared" si="22"/>
        <v>Error?</v>
      </c>
    </row>
    <row r="1481" spans="1:4" x14ac:dyDescent="0.2">
      <c r="A1481" s="55">
        <v>1420</v>
      </c>
      <c r="B1481" s="1232">
        <f>'Expenditures 15-22'!K232</f>
        <v>9203</v>
      </c>
      <c r="C1481" s="14" t="s">
        <v>672</v>
      </c>
      <c r="D1481" s="14" t="str">
        <f t="shared" si="22"/>
        <v>Error?</v>
      </c>
    </row>
    <row r="1482" spans="1:4" x14ac:dyDescent="0.2">
      <c r="A1482" s="55">
        <v>1421</v>
      </c>
      <c r="B1482" s="1232">
        <f>'Expenditures 15-22'!K234</f>
        <v>1430</v>
      </c>
      <c r="C1482" s="14" t="s">
        <v>672</v>
      </c>
      <c r="D1482" s="14" t="str">
        <f t="shared" si="22"/>
        <v>Error?</v>
      </c>
    </row>
    <row r="1483" spans="1:4" x14ac:dyDescent="0.2">
      <c r="A1483" s="55">
        <v>1422</v>
      </c>
      <c r="B1483" s="1232">
        <f>'Expenditures 15-22'!K235</f>
        <v>29667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31097</v>
      </c>
      <c r="C1485" s="14" t="s">
        <v>672</v>
      </c>
      <c r="D1485" s="14" t="str">
        <f t="shared" si="22"/>
        <v>Error?</v>
      </c>
    </row>
    <row r="1486" spans="1:4" x14ac:dyDescent="0.2">
      <c r="A1486" s="55">
        <v>1425</v>
      </c>
      <c r="B1486" s="1232">
        <f>'Expenditures 15-22'!K239</f>
        <v>833</v>
      </c>
      <c r="C1486" s="14" t="s">
        <v>672</v>
      </c>
      <c r="D1486" s="14" t="str">
        <f t="shared" si="22"/>
        <v>Error?</v>
      </c>
    </row>
    <row r="1487" spans="1:4" x14ac:dyDescent="0.2">
      <c r="A1487" s="55">
        <v>1426</v>
      </c>
      <c r="B1487" s="1232">
        <f>'Expenditures 15-22'!K240</f>
        <v>15997</v>
      </c>
      <c r="C1487" s="14" t="s">
        <v>672</v>
      </c>
      <c r="D1487" s="14" t="str">
        <f t="shared" si="22"/>
        <v>Error?</v>
      </c>
    </row>
    <row r="1488" spans="1:4" x14ac:dyDescent="0.2">
      <c r="A1488" s="55">
        <v>1427</v>
      </c>
      <c r="B1488" s="1232">
        <f>'Expenditures 15-22'!K251</f>
        <v>16830</v>
      </c>
      <c r="C1488" s="14" t="s">
        <v>672</v>
      </c>
      <c r="D1488" s="14" t="str">
        <f t="shared" si="22"/>
        <v>Error?</v>
      </c>
    </row>
    <row r="1489" spans="1:4" x14ac:dyDescent="0.2">
      <c r="A1489" s="55">
        <v>1428</v>
      </c>
      <c r="B1489" s="1232">
        <f>'Expenditures 15-22'!K253</f>
        <v>38806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38806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25577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57578</v>
      </c>
      <c r="C1495" s="14" t="s">
        <v>672</v>
      </c>
      <c r="D1495" s="14" t="str">
        <f t="shared" si="22"/>
        <v>Error?</v>
      </c>
    </row>
    <row r="1496" spans="1:4" x14ac:dyDescent="0.2">
      <c r="A1496" s="55">
        <v>1435</v>
      </c>
      <c r="B1496" s="1232">
        <f>'Expenditures 15-22'!K261</f>
        <v>52420</v>
      </c>
      <c r="C1496" s="14" t="s">
        <v>672</v>
      </c>
      <c r="D1496" s="14" t="str">
        <f t="shared" si="22"/>
        <v>Error?</v>
      </c>
    </row>
    <row r="1497" spans="1:4" x14ac:dyDescent="0.2">
      <c r="A1497" s="55">
        <v>1436</v>
      </c>
      <c r="B1497" s="1232">
        <f>'Expenditures 15-22'!K262</f>
        <v>547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136122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4779</v>
      </c>
      <c r="C1506" s="14" t="s">
        <v>672</v>
      </c>
      <c r="D1506" s="14" t="str">
        <f t="shared" si="22"/>
        <v>Error?</v>
      </c>
    </row>
    <row r="1507" spans="1:4" x14ac:dyDescent="0.2">
      <c r="A1507" s="83">
        <v>1446</v>
      </c>
      <c r="D1507" s="14" t="str">
        <f t="shared" si="22"/>
        <v>OK</v>
      </c>
    </row>
    <row r="1508" spans="1:4" x14ac:dyDescent="0.2">
      <c r="A1508" s="55">
        <v>1447</v>
      </c>
      <c r="B1508" s="1232">
        <f>'Expenditures 15-22'!K271</f>
        <v>4779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236837</v>
      </c>
      <c r="C1510" s="14" t="s">
        <v>672</v>
      </c>
      <c r="D1510" s="14" t="str">
        <f t="shared" si="22"/>
        <v>Error?</v>
      </c>
    </row>
    <row r="1511" spans="1:4" x14ac:dyDescent="0.2">
      <c r="A1511" s="55">
        <v>1450</v>
      </c>
      <c r="B1511" s="1232">
        <f>'Expenditures 15-22'!K274</f>
        <v>32062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438829</v>
      </c>
      <c r="C1517" s="14" t="s">
        <v>672</v>
      </c>
      <c r="D1517" s="14" t="str">
        <f t="shared" si="22"/>
        <v>Error?</v>
      </c>
    </row>
    <row r="1518" spans="1:4" x14ac:dyDescent="0.2">
      <c r="A1518" s="55">
        <v>1457</v>
      </c>
      <c r="B1518" s="1232">
        <f>'Expenditures 15-22'!K289</f>
        <v>-13887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18552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18552</v>
      </c>
      <c r="C1535" s="14" t="s">
        <v>672</v>
      </c>
      <c r="D1535" s="14" t="str">
        <f t="shared" ref="D1535:D1598" si="23">IF(ISBLANK(B1535),"OK",IF(A1535-B1535=0,"OK","Error?"))</f>
        <v>Error?</v>
      </c>
    </row>
    <row r="1536" spans="1:4" x14ac:dyDescent="0.2">
      <c r="A1536" s="55">
        <v>1475</v>
      </c>
      <c r="B1536" s="1232">
        <f>'Expenditures 15-22'!E305</f>
        <v>18552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18552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18552</v>
      </c>
      <c r="C1559" s="14" t="s">
        <v>672</v>
      </c>
      <c r="D1559" s="14" t="str">
        <f t="shared" si="23"/>
        <v>Error?</v>
      </c>
    </row>
    <row r="1560" spans="1:4" x14ac:dyDescent="0.2">
      <c r="A1560" s="55">
        <v>1499</v>
      </c>
      <c r="B1560" s="1232">
        <f>'Expenditures 15-22'!K305</f>
        <v>18552</v>
      </c>
      <c r="C1560" s="14" t="s">
        <v>672</v>
      </c>
      <c r="D1560" s="14" t="str">
        <f t="shared" si="23"/>
        <v>Error?</v>
      </c>
    </row>
    <row r="1561" spans="1:4" x14ac:dyDescent="0.2">
      <c r="A1561" s="55">
        <v>1500</v>
      </c>
      <c r="B1561" s="1232">
        <f>'Expenditures 15-22'!K306</f>
        <v>-18549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3723118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4023515</v>
      </c>
      <c r="C1630" s="14" t="s">
        <v>672</v>
      </c>
      <c r="D1630" s="14" t="str">
        <f t="shared" si="24"/>
        <v>Error?</v>
      </c>
    </row>
    <row r="1631" spans="1:4" x14ac:dyDescent="0.2">
      <c r="A1631" s="55">
        <v>1570</v>
      </c>
      <c r="B1631" s="1232">
        <f>'Acct Summary 7-8'!D79</f>
        <v>1193599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1235303</v>
      </c>
      <c r="C1644" s="14" t="s">
        <v>672</v>
      </c>
      <c r="D1644" s="14" t="str">
        <f t="shared" si="24"/>
        <v>Error?</v>
      </c>
    </row>
    <row r="1645" spans="1:4" x14ac:dyDescent="0.2">
      <c r="A1645" s="55">
        <v>1584</v>
      </c>
      <c r="B1645" s="1232">
        <f>'Acct Summary 7-8'!E79</f>
        <v>187152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187521</v>
      </c>
      <c r="C1658" s="14" t="s">
        <v>672</v>
      </c>
      <c r="D1658" s="14" t="str">
        <f t="shared" si="24"/>
        <v>Error?</v>
      </c>
    </row>
    <row r="1659" spans="1:4" x14ac:dyDescent="0.2">
      <c r="A1659" s="55">
        <v>1598</v>
      </c>
      <c r="B1659" s="1232">
        <f>'Acct Summary 7-8'!F79</f>
        <v>443581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297822</v>
      </c>
      <c r="C1672" s="14" t="s">
        <v>672</v>
      </c>
      <c r="D1672" s="14" t="str">
        <f t="shared" si="25"/>
        <v>Error?</v>
      </c>
    </row>
    <row r="1673" spans="1:4" x14ac:dyDescent="0.2">
      <c r="A1673" s="55">
        <v>1612</v>
      </c>
      <c r="B1673" s="1232">
        <f>'Acct Summary 7-8'!G79</f>
        <v>10812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-3075</v>
      </c>
      <c r="C1686" s="14" t="s">
        <v>672</v>
      </c>
      <c r="D1686" s="14" t="str">
        <f t="shared" si="25"/>
        <v>Error?</v>
      </c>
    </row>
    <row r="1687" spans="1:4" x14ac:dyDescent="0.2">
      <c r="A1687" s="55">
        <v>1626</v>
      </c>
      <c r="B1687" s="1232">
        <f>'Acct Summary 7-8'!H79</f>
        <v>82256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14103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9076717</v>
      </c>
      <c r="C1744" s="14" t="s">
        <v>672</v>
      </c>
      <c r="D1744" s="14" t="str">
        <f t="shared" si="26"/>
        <v>Error?</v>
      </c>
    </row>
    <row r="1745" spans="1:5" x14ac:dyDescent="0.2">
      <c r="A1745" s="55">
        <v>1684</v>
      </c>
      <c r="B1745" s="1232">
        <f>'Tax Sched 24'!B5</f>
        <v>936282</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387705</v>
      </c>
      <c r="C1747" s="14" t="s">
        <v>672</v>
      </c>
      <c r="D1747" s="14" t="str">
        <f t="shared" si="26"/>
        <v>Error?</v>
      </c>
    </row>
    <row r="1748" spans="1:5" x14ac:dyDescent="0.2">
      <c r="A1748" s="55">
        <v>1687</v>
      </c>
      <c r="B1748" s="1232">
        <f>'Tax Sched 24'!B8</f>
        <v>162162</v>
      </c>
      <c r="C1748" s="14" t="s">
        <v>672</v>
      </c>
      <c r="D1748" s="14" t="str">
        <f t="shared" si="26"/>
        <v>Error?</v>
      </c>
    </row>
    <row r="1749" spans="1:5" x14ac:dyDescent="0.2">
      <c r="A1749" s="55">
        <v>1688</v>
      </c>
      <c r="B1749" s="1232">
        <f>'Tax Sched 24'!B10</f>
        <v>89825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10915458</v>
      </c>
      <c r="C1759" s="14" t="s">
        <v>672</v>
      </c>
      <c r="D1759" s="14" t="str">
        <f t="shared" si="26"/>
        <v>Error?</v>
      </c>
    </row>
    <row r="1760" spans="1:5" x14ac:dyDescent="0.2">
      <c r="A1760" s="55">
        <v>1699</v>
      </c>
      <c r="B1760" s="1232">
        <f>'Tax Sched 24'!D4</f>
        <v>4459984</v>
      </c>
      <c r="C1760" s="14" t="s">
        <v>672</v>
      </c>
      <c r="D1760" s="14" t="str">
        <f t="shared" si="26"/>
        <v>Error?</v>
      </c>
    </row>
    <row r="1761" spans="1:5" x14ac:dyDescent="0.2">
      <c r="A1761" s="55">
        <v>1700</v>
      </c>
      <c r="B1761" s="1232">
        <f>'Tax Sched 24'!D5</f>
        <v>470371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191337</v>
      </c>
      <c r="C1763" s="14" t="s">
        <v>672</v>
      </c>
      <c r="D1763" s="14" t="str">
        <f t="shared" si="26"/>
        <v>Error?</v>
      </c>
    </row>
    <row r="1764" spans="1:5" x14ac:dyDescent="0.2">
      <c r="A1764" s="55">
        <v>1703</v>
      </c>
      <c r="B1764" s="1232">
        <f>'Tax Sched 24'!D8</f>
        <v>79724</v>
      </c>
      <c r="C1764" s="14" t="s">
        <v>672</v>
      </c>
      <c r="D1764" s="14" t="str">
        <f t="shared" si="26"/>
        <v>Error?</v>
      </c>
    </row>
    <row r="1765" spans="1:5" x14ac:dyDescent="0.2">
      <c r="A1765" s="55">
        <v>1704</v>
      </c>
      <c r="B1765" s="1232">
        <f>'Tax Sched 24'!D10</f>
        <v>71068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5401637</v>
      </c>
      <c r="C1775" s="14" t="s">
        <v>672</v>
      </c>
      <c r="D1775" s="14" t="str">
        <f t="shared" si="26"/>
        <v>Error?</v>
      </c>
    </row>
    <row r="1776" spans="1:5" x14ac:dyDescent="0.2">
      <c r="A1776" s="55">
        <v>1715</v>
      </c>
      <c r="B1776" s="1232">
        <f>'Tax Sched 24'!C4</f>
        <v>4616733</v>
      </c>
      <c r="D1776" s="14" t="str">
        <f t="shared" si="26"/>
        <v>Error?</v>
      </c>
    </row>
    <row r="1777" spans="1:4" x14ac:dyDescent="0.2">
      <c r="A1777" s="55">
        <v>1716</v>
      </c>
      <c r="B1777" s="1232">
        <f>'Tax Sched 24'!C5</f>
        <v>465911</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196368</v>
      </c>
      <c r="D1779" s="14" t="str">
        <f t="shared" si="26"/>
        <v>Error?</v>
      </c>
    </row>
    <row r="1780" spans="1:4" x14ac:dyDescent="0.2">
      <c r="A1780" s="55">
        <v>1719</v>
      </c>
      <c r="B1780" s="1232">
        <f>'Tax Sched 24'!C8</f>
        <v>82438</v>
      </c>
      <c r="D1780" s="14" t="str">
        <f t="shared" si="26"/>
        <v>Error?</v>
      </c>
    </row>
    <row r="1781" spans="1:4" x14ac:dyDescent="0.2">
      <c r="A1781" s="55">
        <v>1720</v>
      </c>
      <c r="B1781" s="1232">
        <f>'Tax Sched 24'!C10</f>
        <v>18757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5513821</v>
      </c>
      <c r="C1791" s="14" t="s">
        <v>672</v>
      </c>
      <c r="D1791" s="14" t="str">
        <f t="shared" ref="D1791:D1854" si="27">IF(ISBLANK(B1791),"OK",IF(A1791-B1791=0,"OK","Error?"))</f>
        <v>Error?</v>
      </c>
    </row>
    <row r="1792" spans="1:4" x14ac:dyDescent="0.2">
      <c r="A1792" s="55">
        <v>1731</v>
      </c>
      <c r="B1792" s="1232">
        <f>'Tax Sched 24'!F4</f>
        <v>4550312</v>
      </c>
      <c r="C1792" s="14" t="s">
        <v>672</v>
      </c>
      <c r="D1792" s="14" t="str">
        <f t="shared" si="27"/>
        <v>Error?</v>
      </c>
    </row>
    <row r="1793" spans="1:4" x14ac:dyDescent="0.2">
      <c r="A1793" s="55">
        <v>1732</v>
      </c>
      <c r="B1793" s="1232">
        <f>'Tax Sched 24'!F5</f>
        <v>459208</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193543</v>
      </c>
      <c r="C1795" s="14" t="s">
        <v>672</v>
      </c>
      <c r="D1795" s="14" t="str">
        <f t="shared" si="27"/>
        <v>Error?</v>
      </c>
    </row>
    <row r="1796" spans="1:4" x14ac:dyDescent="0.2">
      <c r="A1796" s="55">
        <v>1735</v>
      </c>
      <c r="B1796" s="1232">
        <f>'Tax Sched 24'!F8</f>
        <v>81251</v>
      </c>
      <c r="C1796" s="14" t="s">
        <v>672</v>
      </c>
      <c r="D1796" s="14" t="str">
        <f t="shared" si="27"/>
        <v>Error?</v>
      </c>
    </row>
    <row r="1797" spans="1:4" x14ac:dyDescent="0.2">
      <c r="A1797" s="55">
        <v>1736</v>
      </c>
      <c r="B1797" s="1232">
        <f>'Tax Sched 24'!F10</f>
        <v>18487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9167045</v>
      </c>
      <c r="D1808" s="14" t="str">
        <f t="shared" si="27"/>
        <v>Error?</v>
      </c>
    </row>
    <row r="1809" spans="1:4" x14ac:dyDescent="0.2">
      <c r="A1809" s="55">
        <v>1748</v>
      </c>
      <c r="B1809" s="1232">
        <f>'Tax Sched 24'!E5</f>
        <v>925119</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389911</v>
      </c>
      <c r="D1811" s="14" t="str">
        <f t="shared" si="27"/>
        <v>Error?</v>
      </c>
    </row>
    <row r="1812" spans="1:4" x14ac:dyDescent="0.2">
      <c r="A1812" s="55">
        <v>1751</v>
      </c>
      <c r="B1812" s="1232">
        <f>'Tax Sched 24'!E8</f>
        <v>163689</v>
      </c>
      <c r="D1812" s="14" t="str">
        <f t="shared" si="27"/>
        <v>Error?</v>
      </c>
    </row>
    <row r="1813" spans="1:4" x14ac:dyDescent="0.2">
      <c r="A1813" s="55">
        <v>1752</v>
      </c>
      <c r="B1813" s="1232">
        <f>'Tax Sched 24'!E10</f>
        <v>37244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10948313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2760318</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329076</v>
      </c>
      <c r="D2008" s="14" t="str">
        <f t="shared" si="30"/>
        <v>Error?</v>
      </c>
    </row>
    <row r="2009" spans="1:4" x14ac:dyDescent="0.2">
      <c r="A2009" s="55">
        <v>1948</v>
      </c>
      <c r="B2009" s="1232">
        <f>'Cap Outlay Deprec 27'!C8</f>
        <v>16239495</v>
      </c>
      <c r="D2009" s="14" t="str">
        <f t="shared" si="30"/>
        <v>Error?</v>
      </c>
    </row>
    <row r="2010" spans="1:4" x14ac:dyDescent="0.2">
      <c r="A2010" s="55">
        <v>1949</v>
      </c>
      <c r="B2010" s="1232">
        <f>'Cap Outlay Deprec 27'!C10</f>
        <v>663062</v>
      </c>
      <c r="D2010" s="14" t="str">
        <f t="shared" si="30"/>
        <v>Error?</v>
      </c>
    </row>
    <row r="2011" spans="1:4" x14ac:dyDescent="0.2">
      <c r="A2011" s="55">
        <v>1950</v>
      </c>
      <c r="B2011" s="1232">
        <f>'Cap Outlay Deprec 27'!C12</f>
        <v>1474960</v>
      </c>
      <c r="D2011" s="14" t="str">
        <f t="shared" si="30"/>
        <v>Error?</v>
      </c>
    </row>
    <row r="2012" spans="1:4" x14ac:dyDescent="0.2">
      <c r="A2012" s="55">
        <v>1951</v>
      </c>
      <c r="B2012" s="1232">
        <f>'Cap Outlay Deprec 27'!C13</f>
        <v>3402263</v>
      </c>
      <c r="D2012" s="14" t="str">
        <f t="shared" si="30"/>
        <v>Error?</v>
      </c>
    </row>
    <row r="2013" spans="1:4" x14ac:dyDescent="0.2">
      <c r="A2013" s="55">
        <v>1952</v>
      </c>
      <c r="B2013" s="1232">
        <f>'Cap Outlay Deprec 27'!C16</f>
        <v>22108856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3030</v>
      </c>
      <c r="D2017" s="14" t="str">
        <f t="shared" si="30"/>
        <v>Error?</v>
      </c>
    </row>
    <row r="2018" spans="1:4" x14ac:dyDescent="0.2">
      <c r="A2018" s="55">
        <v>1957</v>
      </c>
      <c r="B2018" s="1232">
        <f>'Cap Outlay Deprec 27'!D13</f>
        <v>226790</v>
      </c>
      <c r="D2018" s="14" t="str">
        <f t="shared" si="30"/>
        <v>Error?</v>
      </c>
    </row>
    <row r="2019" spans="1:4" x14ac:dyDescent="0.2">
      <c r="A2019" s="55">
        <v>1958</v>
      </c>
      <c r="B2019" s="1232">
        <f>'Cap Outlay Deprec 27'!D16</f>
        <v>229820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329076</v>
      </c>
      <c r="C2026" s="14" t="s">
        <v>672</v>
      </c>
      <c r="D2026" s="14" t="str">
        <f t="shared" si="30"/>
        <v>Error?</v>
      </c>
    </row>
    <row r="2027" spans="1:4" x14ac:dyDescent="0.2">
      <c r="A2027" s="55">
        <v>1966</v>
      </c>
      <c r="B2027" s="1232">
        <f>'Cap Outlay Deprec 27'!F8</f>
        <v>16239495</v>
      </c>
      <c r="C2027" s="14" t="s">
        <v>672</v>
      </c>
      <c r="D2027" s="14" t="str">
        <f t="shared" si="30"/>
        <v>Error?</v>
      </c>
    </row>
    <row r="2028" spans="1:4" x14ac:dyDescent="0.2">
      <c r="A2028" s="55">
        <v>1967</v>
      </c>
      <c r="B2028" s="1232">
        <f>'Cap Outlay Deprec 27'!F10</f>
        <v>663062</v>
      </c>
      <c r="C2028" s="14" t="s">
        <v>672</v>
      </c>
      <c r="D2028" s="14" t="str">
        <f t="shared" si="30"/>
        <v>Error?</v>
      </c>
    </row>
    <row r="2029" spans="1:4" x14ac:dyDescent="0.2">
      <c r="A2029" s="55">
        <v>1968</v>
      </c>
      <c r="B2029" s="1232">
        <f>'Cap Outlay Deprec 27'!F12</f>
        <v>1477990</v>
      </c>
      <c r="C2029" s="14" t="s">
        <v>672</v>
      </c>
      <c r="D2029" s="14" t="str">
        <f t="shared" si="30"/>
        <v>Error?</v>
      </c>
    </row>
    <row r="2030" spans="1:4" x14ac:dyDescent="0.2">
      <c r="A2030" s="55">
        <v>1969</v>
      </c>
      <c r="B2030" s="1232">
        <f>'Cap Outlay Deprec 27'!F13</f>
        <v>3629053</v>
      </c>
      <c r="C2030" s="14" t="s">
        <v>672</v>
      </c>
      <c r="D2030" s="14" t="str">
        <f t="shared" si="30"/>
        <v>Error?</v>
      </c>
    </row>
    <row r="2031" spans="1:4" x14ac:dyDescent="0.2">
      <c r="A2031" s="55">
        <v>1970</v>
      </c>
      <c r="B2031" s="1232">
        <f>'Cap Outlay Deprec 27'!F16</f>
        <v>22338676</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329076</v>
      </c>
      <c r="C2056" s="14" t="s">
        <v>672</v>
      </c>
      <c r="D2056" s="14" t="str">
        <f t="shared" si="31"/>
        <v>Error?</v>
      </c>
    </row>
    <row r="2057" spans="1:4" x14ac:dyDescent="0.2">
      <c r="A2057" s="55">
        <v>1996</v>
      </c>
      <c r="B2057" s="1232">
        <f>'Cap Outlay Deprec 27'!L8</f>
        <v>16239495</v>
      </c>
      <c r="C2057" s="14" t="s">
        <v>672</v>
      </c>
      <c r="D2057" s="14" t="str">
        <f t="shared" si="31"/>
        <v>Error?</v>
      </c>
    </row>
    <row r="2058" spans="1:4" x14ac:dyDescent="0.2">
      <c r="A2058" s="55">
        <v>1997</v>
      </c>
      <c r="B2058" s="1232">
        <f>'Cap Outlay Deprec 27'!L10</f>
        <v>663062</v>
      </c>
      <c r="C2058" s="14" t="s">
        <v>672</v>
      </c>
      <c r="D2058" s="14" t="str">
        <f t="shared" si="31"/>
        <v>Error?</v>
      </c>
    </row>
    <row r="2059" spans="1:4" x14ac:dyDescent="0.2">
      <c r="A2059" s="55">
        <v>1998</v>
      </c>
      <c r="B2059" s="1232">
        <f>'Cap Outlay Deprec 27'!L12</f>
        <v>1477990</v>
      </c>
      <c r="C2059" s="14" t="s">
        <v>672</v>
      </c>
      <c r="D2059" s="14" t="str">
        <f t="shared" si="31"/>
        <v>Error?</v>
      </c>
    </row>
    <row r="2060" spans="1:4" x14ac:dyDescent="0.2">
      <c r="A2060" s="55">
        <v>1999</v>
      </c>
      <c r="B2060" s="1232">
        <f>'Cap Outlay Deprec 27'!L13</f>
        <v>3629053</v>
      </c>
      <c r="C2060" s="14" t="s">
        <v>672</v>
      </c>
      <c r="D2060" s="14" t="str">
        <f t="shared" si="31"/>
        <v>Error?</v>
      </c>
    </row>
    <row r="2061" spans="1:4" x14ac:dyDescent="0.2">
      <c r="A2061" s="55">
        <v>2000</v>
      </c>
      <c r="B2061" s="1232">
        <f>'Cap Outlay Deprec 27'!L16</f>
        <v>22338676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310225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1235303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297822</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187521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9904352</v>
      </c>
      <c r="C2551" s="14" t="s">
        <v>672</v>
      </c>
      <c r="D2551" s="14" t="str">
        <f t="shared" si="38"/>
        <v>Error?</v>
      </c>
    </row>
    <row r="2552" spans="1:4" x14ac:dyDescent="0.2">
      <c r="A2552" s="83">
        <v>2491</v>
      </c>
      <c r="D2552" s="14" t="str">
        <f t="shared" si="38"/>
        <v>OK</v>
      </c>
    </row>
    <row r="2553" spans="1:4" x14ac:dyDescent="0.2">
      <c r="A2553" s="55">
        <v>2492</v>
      </c>
      <c r="B2553" s="1232">
        <f>'Acct Summary 7-8'!C6</f>
        <v>654559</v>
      </c>
      <c r="C2553" s="14" t="s">
        <v>672</v>
      </c>
      <c r="D2553" s="14" t="str">
        <f t="shared" si="38"/>
        <v>Error?</v>
      </c>
    </row>
    <row r="2554" spans="1:4" x14ac:dyDescent="0.2">
      <c r="A2554" s="55">
        <v>2493</v>
      </c>
      <c r="B2554" s="1232">
        <f>'Acct Summary 7-8'!C7</f>
        <v>342022</v>
      </c>
      <c r="C2554" s="14" t="s">
        <v>672</v>
      </c>
      <c r="D2554" s="14" t="str">
        <f t="shared" si="38"/>
        <v>Error?</v>
      </c>
    </row>
    <row r="2555" spans="1:4" x14ac:dyDescent="0.2">
      <c r="A2555" s="55">
        <v>2494</v>
      </c>
      <c r="B2555" s="1232">
        <f>'Acct Summary 7-8'!C8</f>
        <v>10900933</v>
      </c>
      <c r="C2555" s="14" t="s">
        <v>672</v>
      </c>
      <c r="D2555" s="14" t="str">
        <f t="shared" si="38"/>
        <v>Error?</v>
      </c>
    </row>
    <row r="2556" spans="1:4" x14ac:dyDescent="0.2">
      <c r="A2556" s="55">
        <v>2495</v>
      </c>
      <c r="B2556" s="1232">
        <f>'Acct Summary 7-8'!C12</f>
        <v>7419992</v>
      </c>
      <c r="C2556" s="14" t="s">
        <v>672</v>
      </c>
      <c r="D2556" s="14" t="str">
        <f t="shared" si="38"/>
        <v>Error?</v>
      </c>
    </row>
    <row r="2557" spans="1:4" x14ac:dyDescent="0.2">
      <c r="A2557" s="55">
        <v>2496</v>
      </c>
      <c r="B2557" s="1232">
        <f>'Acct Summary 7-8'!C13</f>
        <v>2660980</v>
      </c>
      <c r="C2557" s="14" t="s">
        <v>672</v>
      </c>
      <c r="D2557" s="14" t="str">
        <f t="shared" si="38"/>
        <v>Error?</v>
      </c>
    </row>
    <row r="2558" spans="1:4" x14ac:dyDescent="0.2">
      <c r="A2558" s="55">
        <v>2497</v>
      </c>
      <c r="B2558" s="1232">
        <f>'Acct Summary 7-8'!C14</f>
        <v>209339</v>
      </c>
      <c r="C2558" s="14" t="s">
        <v>672</v>
      </c>
      <c r="D2558" s="14" t="str">
        <f t="shared" si="38"/>
        <v>Error?</v>
      </c>
    </row>
    <row r="2559" spans="1:4" x14ac:dyDescent="0.2">
      <c r="A2559" s="55">
        <v>2498</v>
      </c>
      <c r="B2559" s="1232">
        <f>'Acct Summary 7-8'!C15</f>
        <v>310225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10600536</v>
      </c>
      <c r="C2561" s="14" t="s">
        <v>672</v>
      </c>
      <c r="D2561" s="14" t="str">
        <f t="shared" si="39"/>
        <v>Error?</v>
      </c>
    </row>
    <row r="2562" spans="1:4" x14ac:dyDescent="0.2">
      <c r="A2562" s="55">
        <v>2501</v>
      </c>
      <c r="B2562" s="1232">
        <f>'Acct Summary 7-8'!C20</f>
        <v>300397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1137754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1137754</v>
      </c>
      <c r="C2568" s="14" t="s">
        <v>672</v>
      </c>
      <c r="D2568" s="14" t="str">
        <f t="shared" si="39"/>
        <v>Error?</v>
      </c>
    </row>
    <row r="2569" spans="1:4" x14ac:dyDescent="0.2">
      <c r="A2569" s="55">
        <v>2508</v>
      </c>
      <c r="B2569" s="1232">
        <f>'Acct Summary 7-8'!D13</f>
        <v>973111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973111</v>
      </c>
      <c r="C2573" s="14" t="s">
        <v>672</v>
      </c>
      <c r="D2573" s="14" t="str">
        <f t="shared" si="39"/>
        <v>Error?</v>
      </c>
    </row>
    <row r="2574" spans="1:4" x14ac:dyDescent="0.2">
      <c r="A2574" s="55">
        <v>2513</v>
      </c>
      <c r="B2574" s="1232">
        <f>'Acct Summary 7-8'!D20</f>
        <v>164643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387705</v>
      </c>
      <c r="C2591" s="14" t="s">
        <v>672</v>
      </c>
      <c r="D2591" s="14" t="str">
        <f t="shared" si="39"/>
        <v>Error?</v>
      </c>
    </row>
    <row r="2592" spans="1:4" x14ac:dyDescent="0.2">
      <c r="A2592" s="83">
        <v>2531</v>
      </c>
      <c r="D2592" s="14" t="str">
        <f t="shared" si="39"/>
        <v>OK</v>
      </c>
    </row>
    <row r="2593" spans="1:4" x14ac:dyDescent="0.2">
      <c r="A2593" s="55">
        <v>2532</v>
      </c>
      <c r="B2593" s="1232">
        <f>'Acct Summary 7-8'!F6</f>
        <v>149426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537131</v>
      </c>
      <c r="C2595" s="14" t="s">
        <v>672</v>
      </c>
      <c r="D2595" s="14" t="str">
        <f t="shared" si="39"/>
        <v>Error?</v>
      </c>
    </row>
    <row r="2596" spans="1:4" x14ac:dyDescent="0.2">
      <c r="A2596" s="55">
        <v>2535</v>
      </c>
      <c r="B2596" s="1232">
        <f>'Acct Summary 7-8'!F13</f>
        <v>682890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682890</v>
      </c>
      <c r="C2600" s="14" t="s">
        <v>672</v>
      </c>
      <c r="D2600" s="14" t="str">
        <f t="shared" si="39"/>
        <v>Error?</v>
      </c>
    </row>
    <row r="2601" spans="1:4" x14ac:dyDescent="0.2">
      <c r="A2601" s="55">
        <v>2540</v>
      </c>
      <c r="B2601" s="1232">
        <f>'Acct Summary 7-8'!F20</f>
        <v>-145759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424942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424942</v>
      </c>
      <c r="C2606" s="14" t="s">
        <v>672</v>
      </c>
      <c r="D2606" s="14" t="str">
        <f t="shared" si="39"/>
        <v>Error?</v>
      </c>
    </row>
    <row r="2607" spans="1:4" x14ac:dyDescent="0.2">
      <c r="A2607" s="55">
        <v>2546</v>
      </c>
      <c r="B2607" s="1232">
        <f>'Acct Summary 7-8'!G12</f>
        <v>169930</v>
      </c>
      <c r="C2607" s="14" t="s">
        <v>672</v>
      </c>
      <c r="D2607" s="14" t="str">
        <f t="shared" si="39"/>
        <v>Error?</v>
      </c>
    </row>
    <row r="2608" spans="1:4" x14ac:dyDescent="0.2">
      <c r="A2608" s="55">
        <v>2547</v>
      </c>
      <c r="B2608" s="1232">
        <f>'Acct Summary 7-8'!G13</f>
        <v>236837</v>
      </c>
      <c r="C2608" s="14" t="s">
        <v>672</v>
      </c>
      <c r="D2608" s="14" t="str">
        <f t="shared" si="39"/>
        <v>Error?</v>
      </c>
    </row>
    <row r="2609" spans="1:4" x14ac:dyDescent="0.2">
      <c r="A2609" s="55">
        <v>2548</v>
      </c>
      <c r="B2609" s="1232">
        <f>'Acct Summary 7-8'!G14</f>
        <v>32062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438829</v>
      </c>
      <c r="C2612" s="14" t="s">
        <v>672</v>
      </c>
      <c r="D2612" s="14" t="str">
        <f t="shared" si="39"/>
        <v>Error?</v>
      </c>
    </row>
    <row r="2613" spans="1:4" x14ac:dyDescent="0.2">
      <c r="A2613" s="55">
        <v>2552</v>
      </c>
      <c r="B2613" s="1232">
        <f>'Acct Summary 7-8'!G20</f>
        <v>-13887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369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369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172543</v>
      </c>
      <c r="C2634" s="14" t="s">
        <v>672</v>
      </c>
      <c r="D2634" s="14" t="str">
        <f t="shared" si="40"/>
        <v>Error?</v>
      </c>
    </row>
    <row r="2635" spans="1:4" x14ac:dyDescent="0.2">
      <c r="A2635" s="55">
        <v>2574</v>
      </c>
      <c r="B2635" s="1232">
        <f>'Acct Summary 7-8'!E17</f>
        <v>172543</v>
      </c>
      <c r="C2635" s="14" t="s">
        <v>672</v>
      </c>
      <c r="D2635" s="14" t="str">
        <f t="shared" si="40"/>
        <v>Error?</v>
      </c>
    </row>
    <row r="2636" spans="1:4" x14ac:dyDescent="0.2">
      <c r="A2636" s="55">
        <v>2575</v>
      </c>
      <c r="B2636" s="1232">
        <f>'Acct Summary 7-8'!E20</f>
        <v>-172174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v>
      </c>
      <c r="C2658" s="14" t="s">
        <v>672</v>
      </c>
      <c r="D2658" s="14" t="str">
        <f t="shared" si="40"/>
        <v>Error?</v>
      </c>
    </row>
    <row r="2659" spans="1:4" x14ac:dyDescent="0.2">
      <c r="A2659" s="55">
        <v>2598</v>
      </c>
      <c r="B2659" s="1232">
        <f>'Acct Summary 7-8'!H13</f>
        <v>18552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18552</v>
      </c>
      <c r="C2661" s="14" t="s">
        <v>672</v>
      </c>
      <c r="D2661" s="14" t="str">
        <f t="shared" si="40"/>
        <v>Error?</v>
      </c>
    </row>
    <row r="2662" spans="1:4" x14ac:dyDescent="0.2">
      <c r="A2662" s="55">
        <v>2601</v>
      </c>
      <c r="B2662" s="1232">
        <f>'Acct Summary 7-8'!H20</f>
        <v>-18549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2726072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90990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2726072</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2726072</v>
      </c>
      <c r="C2913" s="14" t="s">
        <v>672</v>
      </c>
      <c r="D2913" s="14" t="str">
        <f t="shared" si="44"/>
        <v>Error?</v>
      </c>
    </row>
    <row r="2914" spans="1:4" x14ac:dyDescent="0.2">
      <c r="A2914" s="55">
        <v>2853</v>
      </c>
      <c r="B2914" s="1232">
        <f>'Assets-Liab 5-6'!L33</f>
        <v>90990</v>
      </c>
      <c r="D2914" s="14" t="str">
        <f t="shared" si="44"/>
        <v>Error?</v>
      </c>
    </row>
    <row r="2915" spans="1:4" x14ac:dyDescent="0.2">
      <c r="A2915" s="83">
        <v>2854</v>
      </c>
      <c r="D2915" s="14" t="str">
        <f t="shared" si="44"/>
        <v>OK</v>
      </c>
    </row>
    <row r="2916" spans="1:4" x14ac:dyDescent="0.2">
      <c r="A2916" s="55">
        <v>2855</v>
      </c>
      <c r="B2916" s="1232">
        <f>'Assets-Liab 5-6'!L34</f>
        <v>90990</v>
      </c>
      <c r="C2916" s="14" t="s">
        <v>672</v>
      </c>
      <c r="D2916" s="14" t="str">
        <f t="shared" si="44"/>
        <v>Error?</v>
      </c>
    </row>
    <row r="2917" spans="1:4" x14ac:dyDescent="0.2">
      <c r="A2917" s="55">
        <v>2856</v>
      </c>
      <c r="B2917" s="1232">
        <f>'Assets-Liab 5-6'!L41</f>
        <v>90990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7812</v>
      </c>
      <c r="D3056" s="14" t="str">
        <f t="shared" si="46"/>
        <v>Error?</v>
      </c>
    </row>
    <row r="3057" spans="1:4" x14ac:dyDescent="0.2">
      <c r="A3057" s="55">
        <v>2996</v>
      </c>
      <c r="B3057" s="1232">
        <f>'Expenditures 15-22'!E10</f>
        <v>18946</v>
      </c>
      <c r="D3057" s="14" t="str">
        <f t="shared" si="46"/>
        <v>Error?</v>
      </c>
    </row>
    <row r="3058" spans="1:4" x14ac:dyDescent="0.2">
      <c r="A3058" s="55">
        <v>2997</v>
      </c>
      <c r="B3058" s="1232">
        <f>'Expenditures 15-22'!F10</f>
        <v>13306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40064</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49604</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49604</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89825</v>
      </c>
      <c r="C3225" s="14" t="s">
        <v>672</v>
      </c>
      <c r="D3225" s="14" t="str">
        <f t="shared" si="49"/>
        <v>Error?</v>
      </c>
    </row>
    <row r="3226" spans="1:4" x14ac:dyDescent="0.2">
      <c r="A3226" s="55">
        <v>3165</v>
      </c>
      <c r="B3226" s="1232">
        <f>'Acct Summary 7-8'!I8</f>
        <v>89825</v>
      </c>
      <c r="C3226" s="14" t="s">
        <v>672</v>
      </c>
      <c r="D3226" s="14" t="str">
        <f t="shared" si="49"/>
        <v>Error?</v>
      </c>
    </row>
    <row r="3227" spans="1:4" x14ac:dyDescent="0.2">
      <c r="A3227" s="55">
        <v>3166</v>
      </c>
      <c r="B3227" s="1232">
        <f>'Acct Summary 7-8'!I20</f>
        <v>89825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300397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49604</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172543</v>
      </c>
      <c r="C3237" s="14" t="s">
        <v>672</v>
      </c>
      <c r="D3237" s="14" t="str">
        <f t="shared" si="49"/>
        <v>Error?</v>
      </c>
    </row>
    <row r="3238" spans="1:4" x14ac:dyDescent="0.2">
      <c r="A3238" s="55">
        <v>3177</v>
      </c>
      <c r="B3238" s="1232">
        <f>'Acct Summary 7-8'!D77</f>
        <v>-122939</v>
      </c>
      <c r="C3238" s="14" t="s">
        <v>672</v>
      </c>
      <c r="D3238" s="14" t="str">
        <f t="shared" si="49"/>
        <v>Error?</v>
      </c>
    </row>
    <row r="3239" spans="1:4" x14ac:dyDescent="0.2">
      <c r="A3239" s="55">
        <v>3178</v>
      </c>
      <c r="B3239" s="1232">
        <f>'Acct Summary 7-8'!D78</f>
        <v>41704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-145759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-13887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172543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172543</v>
      </c>
      <c r="C3277" s="14" t="s">
        <v>672</v>
      </c>
      <c r="D3277" s="14" t="str">
        <f t="shared" si="50"/>
        <v>Error?</v>
      </c>
    </row>
    <row r="3278" spans="1:4" x14ac:dyDescent="0.2">
      <c r="A3278" s="55">
        <v>3217</v>
      </c>
      <c r="B3278" s="1232">
        <f>'Acct Summary 7-8'!E78</f>
        <v>369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49604</v>
      </c>
      <c r="C3298" s="14" t="s">
        <v>672</v>
      </c>
      <c r="D3298" s="14" t="str">
        <f t="shared" si="50"/>
        <v>Error?</v>
      </c>
    </row>
    <row r="3299" spans="1:4" x14ac:dyDescent="0.2">
      <c r="A3299" s="55">
        <v>3238</v>
      </c>
      <c r="B3299" s="1232">
        <f>'Acct Summary 7-8'!H77</f>
        <v>-49604</v>
      </c>
      <c r="C3299" s="14" t="s">
        <v>672</v>
      </c>
      <c r="D3299" s="14" t="str">
        <f t="shared" si="50"/>
        <v>Error?</v>
      </c>
    </row>
    <row r="3300" spans="1:4" x14ac:dyDescent="0.2">
      <c r="A3300" s="55">
        <v>3239</v>
      </c>
      <c r="B3300" s="1232">
        <f>'Acct Summary 7-8'!H78</f>
        <v>-68153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89825</v>
      </c>
      <c r="C3320" s="14" t="s">
        <v>672</v>
      </c>
      <c r="D3320" s="14" t="str">
        <f t="shared" si="50"/>
        <v>Error?</v>
      </c>
    </row>
    <row r="3321" spans="1:4" x14ac:dyDescent="0.2">
      <c r="A3321" s="55">
        <v>3260</v>
      </c>
      <c r="B3321" s="1232">
        <f>'Acct Summary 7-8'!I79</f>
        <v>2636247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2726072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1150248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92485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841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1972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1300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1246846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73591</v>
      </c>
      <c r="D3387" s="14" t="str">
        <f t="shared" si="51"/>
        <v>Error?</v>
      </c>
    </row>
    <row r="3388" spans="1:4" x14ac:dyDescent="0.2">
      <c r="A3388" s="55">
        <v>3327</v>
      </c>
      <c r="B3388" s="1232">
        <f>'Expenditures 15-22'!D211</f>
        <v>93374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73591</v>
      </c>
      <c r="C3390" s="14" t="s">
        <v>672</v>
      </c>
      <c r="D3390" s="14" t="str">
        <f t="shared" si="51"/>
        <v>Error?</v>
      </c>
    </row>
    <row r="3391" spans="1:4" x14ac:dyDescent="0.2">
      <c r="A3391" s="55">
        <v>3330</v>
      </c>
      <c r="B3391" s="1232">
        <f>'Expenditures 15-22'!K211</f>
        <v>93374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4033874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1235303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187521</v>
      </c>
      <c r="D3417" s="14" t="str">
        <f t="shared" si="52"/>
        <v>Error?</v>
      </c>
    </row>
    <row r="3418" spans="1:4" x14ac:dyDescent="0.2">
      <c r="A3418" s="83">
        <v>3357</v>
      </c>
      <c r="D3418" s="14" t="str">
        <f t="shared" si="52"/>
        <v>OK</v>
      </c>
    </row>
    <row r="3419" spans="1:4" x14ac:dyDescent="0.2">
      <c r="A3419" s="55">
        <v>3358</v>
      </c>
      <c r="B3419" s="1232">
        <f>'Assets-Liab 5-6'!F4</f>
        <v>297822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14103</v>
      </c>
      <c r="D3425" s="14" t="str">
        <f t="shared" si="52"/>
        <v>Error?</v>
      </c>
    </row>
    <row r="3426" spans="1:4" x14ac:dyDescent="0.2">
      <c r="A3426" s="83">
        <v>3365</v>
      </c>
      <c r="D3426" s="14" t="str">
        <f t="shared" si="52"/>
        <v>OK</v>
      </c>
    </row>
    <row r="3427" spans="1:4" x14ac:dyDescent="0.2">
      <c r="A3427" s="55">
        <v>3366</v>
      </c>
      <c r="B3427" s="1232">
        <f>'Assets-Liab 5-6'!I4</f>
        <v>2726072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90990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262767</v>
      </c>
      <c r="C3446" s="14" t="s">
        <v>672</v>
      </c>
      <c r="D3446" s="14" t="str">
        <f t="shared" si="52"/>
        <v>Error?</v>
      </c>
    </row>
    <row r="3447" spans="1:4" x14ac:dyDescent="0.2">
      <c r="A3447" s="55">
        <v>3386</v>
      </c>
      <c r="B3447" s="1232">
        <f>'Tax Sched 24'!D16</f>
        <v>129153</v>
      </c>
      <c r="C3447" s="14" t="s">
        <v>672</v>
      </c>
      <c r="D3447" s="14" t="str">
        <f t="shared" si="52"/>
        <v>Error?</v>
      </c>
    </row>
    <row r="3448" spans="1:4" x14ac:dyDescent="0.2">
      <c r="A3448" s="55">
        <v>3387</v>
      </c>
      <c r="B3448" s="1232">
        <f>'Tax Sched 24'!C16</f>
        <v>133614</v>
      </c>
      <c r="D3448" s="14" t="str">
        <f t="shared" si="52"/>
        <v>Error?</v>
      </c>
    </row>
    <row r="3449" spans="1:4" x14ac:dyDescent="0.2">
      <c r="A3449" s="55">
        <v>3388</v>
      </c>
      <c r="B3449" s="1232">
        <f>'Tax Sched 24'!F16</f>
        <v>131691</v>
      </c>
      <c r="C3449" s="14" t="s">
        <v>672</v>
      </c>
      <c r="D3449" s="14" t="str">
        <f t="shared" si="52"/>
        <v>Error?</v>
      </c>
    </row>
    <row r="3450" spans="1:4" x14ac:dyDescent="0.2">
      <c r="A3450" s="55">
        <v>3389</v>
      </c>
      <c r="B3450" s="1232">
        <f>'Tax Sched 24'!E16</f>
        <v>265305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174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174</v>
      </c>
      <c r="C3575" s="14" t="s">
        <v>672</v>
      </c>
      <c r="D3575" s="14" t="str">
        <f t="shared" si="54"/>
        <v>Error?</v>
      </c>
    </row>
    <row r="3576" spans="1:4" x14ac:dyDescent="0.2">
      <c r="A3576" s="55">
        <v>3515</v>
      </c>
      <c r="B3576" s="1232">
        <f>'Acct Summary 7-8'!K20</f>
        <v>-174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-174</v>
      </c>
      <c r="C3588" s="14" t="s">
        <v>672</v>
      </c>
      <c r="D3588" s="14" t="str">
        <f t="shared" si="55"/>
        <v>Error?</v>
      </c>
    </row>
    <row r="3589" spans="1:4" x14ac:dyDescent="0.2">
      <c r="A3589" s="55">
        <v>3528</v>
      </c>
      <c r="B3589" s="1232">
        <f>'Acct Summary 7-8'!K79</f>
        <v>174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174</v>
      </c>
      <c r="D3655" s="14" t="str">
        <f t="shared" si="56"/>
        <v>Error?</v>
      </c>
    </row>
    <row r="3656" spans="1:4" x14ac:dyDescent="0.2">
      <c r="A3656" s="55">
        <v>3595</v>
      </c>
      <c r="B3656" s="1232">
        <f>'Expenditures 15-22'!H341</f>
        <v>174</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174</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174</v>
      </c>
      <c r="C3671" s="14" t="s">
        <v>672</v>
      </c>
      <c r="D3671" s="14" t="str">
        <f t="shared" si="56"/>
        <v>Error?</v>
      </c>
    </row>
    <row r="3672" spans="1:4" x14ac:dyDescent="0.2">
      <c r="A3672" s="55">
        <v>3611</v>
      </c>
      <c r="B3672" s="1232">
        <f>'Expenditures 15-22'!K341</f>
        <v>174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-174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2652481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13553414</v>
      </c>
      <c r="C4122" s="14" t="s">
        <v>672</v>
      </c>
      <c r="D4122" s="14" t="str">
        <f t="shared" si="63"/>
        <v>Error?</v>
      </c>
    </row>
    <row r="4123" spans="1:4" x14ac:dyDescent="0.2">
      <c r="A4123" s="55">
        <v>4062</v>
      </c>
      <c r="B4123" s="1232">
        <f>'Acct Summary 7-8'!D10</f>
        <v>1137754</v>
      </c>
      <c r="C4123" s="14" t="s">
        <v>672</v>
      </c>
      <c r="D4123" s="14" t="str">
        <f t="shared" si="63"/>
        <v>Error?</v>
      </c>
    </row>
    <row r="4124" spans="1:4" x14ac:dyDescent="0.2">
      <c r="A4124" s="55">
        <v>4063</v>
      </c>
      <c r="B4124" s="1232">
        <f>'Acct Summary 7-8'!E10</f>
        <v>369</v>
      </c>
      <c r="C4124" s="14" t="s">
        <v>672</v>
      </c>
      <c r="D4124" s="14" t="str">
        <f t="shared" si="63"/>
        <v>Error?</v>
      </c>
    </row>
    <row r="4125" spans="1:4" x14ac:dyDescent="0.2">
      <c r="A4125" s="55">
        <v>4064</v>
      </c>
      <c r="B4125" s="1232">
        <f>'Acct Summary 7-8'!F10</f>
        <v>537131</v>
      </c>
      <c r="C4125" s="14" t="s">
        <v>672</v>
      </c>
      <c r="D4125" s="14" t="str">
        <f t="shared" si="63"/>
        <v>Error?</v>
      </c>
    </row>
    <row r="4126" spans="1:4" x14ac:dyDescent="0.2">
      <c r="A4126" s="55">
        <v>4065</v>
      </c>
      <c r="B4126" s="1232">
        <f>'Acct Summary 7-8'!G10</f>
        <v>424942</v>
      </c>
      <c r="C4126" s="14" t="s">
        <v>672</v>
      </c>
      <c r="D4126" s="14" t="str">
        <f t="shared" si="63"/>
        <v>Error?</v>
      </c>
    </row>
    <row r="4127" spans="1:4" x14ac:dyDescent="0.2">
      <c r="A4127" s="55">
        <v>4066</v>
      </c>
      <c r="B4127" s="1232">
        <f>'Acct Summary 7-8'!H10</f>
        <v>3</v>
      </c>
      <c r="C4127" s="14" t="s">
        <v>672</v>
      </c>
      <c r="D4127" s="14" t="str">
        <f t="shared" si="63"/>
        <v>Error?</v>
      </c>
    </row>
    <row r="4128" spans="1:4" x14ac:dyDescent="0.2">
      <c r="A4128" s="55">
        <v>4067</v>
      </c>
      <c r="B4128" s="1232">
        <f>'Acct Summary 7-8'!I10</f>
        <v>89825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2652481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13253017</v>
      </c>
      <c r="C4136" s="14" t="s">
        <v>672</v>
      </c>
      <c r="D4136" s="14" t="str">
        <f t="shared" si="63"/>
        <v>Error?</v>
      </c>
    </row>
    <row r="4137" spans="1:4" x14ac:dyDescent="0.2">
      <c r="A4137" s="55">
        <v>4076</v>
      </c>
      <c r="B4137" s="1232">
        <f>'Acct Summary 7-8'!D19</f>
        <v>973111</v>
      </c>
      <c r="C4137" s="14" t="s">
        <v>672</v>
      </c>
      <c r="D4137" s="14" t="str">
        <f t="shared" si="63"/>
        <v>Error?</v>
      </c>
    </row>
    <row r="4138" spans="1:4" x14ac:dyDescent="0.2">
      <c r="A4138" s="55">
        <v>4077</v>
      </c>
      <c r="B4138" s="1232">
        <f>'Acct Summary 7-8'!E19</f>
        <v>172543</v>
      </c>
      <c r="C4138" s="14" t="s">
        <v>672</v>
      </c>
      <c r="D4138" s="14" t="str">
        <f t="shared" si="63"/>
        <v>Error?</v>
      </c>
    </row>
    <row r="4139" spans="1:4" x14ac:dyDescent="0.2">
      <c r="A4139" s="55">
        <v>4078</v>
      </c>
      <c r="B4139" s="1232">
        <f>'Acct Summary 7-8'!F19</f>
        <v>682890</v>
      </c>
      <c r="C4139" s="14" t="s">
        <v>672</v>
      </c>
      <c r="D4139" s="14" t="str">
        <f t="shared" si="63"/>
        <v>Error?</v>
      </c>
    </row>
    <row r="4140" spans="1:4" x14ac:dyDescent="0.2">
      <c r="A4140" s="55">
        <v>4079</v>
      </c>
      <c r="B4140" s="1232">
        <f>'Acct Summary 7-8'!G19</f>
        <v>438829</v>
      </c>
      <c r="C4140" s="14" t="s">
        <v>672</v>
      </c>
      <c r="D4140" s="14" t="str">
        <f t="shared" si="63"/>
        <v>Error?</v>
      </c>
    </row>
    <row r="4141" spans="1:4" x14ac:dyDescent="0.2">
      <c r="A4141" s="55">
        <v>4080</v>
      </c>
      <c r="B4141" s="1232">
        <f>'Acct Summary 7-8'!H19</f>
        <v>18552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2648236</v>
      </c>
      <c r="C4171" s="14" t="s">
        <v>672</v>
      </c>
      <c r="D4171" s="14" t="str">
        <f t="shared" si="64"/>
        <v>Error?</v>
      </c>
    </row>
    <row r="4172" spans="1:4" x14ac:dyDescent="0.2">
      <c r="A4172" s="55">
        <v>4111</v>
      </c>
      <c r="B4172" s="1232">
        <f>'Short-Term Long-Term Debt 25'!J49</f>
        <v>2460715</v>
      </c>
      <c r="C4172" s="14" t="s">
        <v>672</v>
      </c>
      <c r="D4172" s="14" t="str">
        <f t="shared" si="64"/>
        <v>Error?</v>
      </c>
    </row>
    <row r="4173" spans="1:4" x14ac:dyDescent="0.2">
      <c r="A4173" s="55">
        <v>4112</v>
      </c>
      <c r="B4173" s="1232">
        <f>'Short-Term Long-Term Debt 25'!H49</f>
        <v>100000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-12082</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1993.7</v>
      </c>
      <c r="C4265" s="14" t="s">
        <v>672</v>
      </c>
      <c r="D4265" s="14" t="str">
        <f t="shared" si="65"/>
        <v>Error?</v>
      </c>
      <c r="E4265" s="811"/>
    </row>
    <row r="4266" spans="1:5" x14ac:dyDescent="0.2">
      <c r="A4266" s="91">
        <v>4205</v>
      </c>
      <c r="B4266" s="1232">
        <f>('FP Info 3'!F10)*100000</f>
        <v>201.2</v>
      </c>
      <c r="C4266" s="14" t="s">
        <v>672</v>
      </c>
      <c r="D4266" s="14" t="str">
        <f t="shared" si="65"/>
        <v>Error?</v>
      </c>
      <c r="E4266" s="811"/>
    </row>
    <row r="4267" spans="1:5" x14ac:dyDescent="0.2">
      <c r="A4267" s="91">
        <v>4206</v>
      </c>
      <c r="B4267" s="1232">
        <f>('FP Info 3'!H10)*100000</f>
        <v>84.8</v>
      </c>
      <c r="C4267" s="14" t="s">
        <v>672</v>
      </c>
      <c r="D4267" s="14" t="str">
        <f t="shared" si="65"/>
        <v>Error?</v>
      </c>
      <c r="E4267" s="811"/>
    </row>
    <row r="4268" spans="1:5" x14ac:dyDescent="0.2">
      <c r="A4268" s="91">
        <v>4207</v>
      </c>
      <c r="B4268" s="1232">
        <f>('FP Info 3'!J10)*100000</f>
        <v>2280</v>
      </c>
      <c r="C4268" s="14" t="s">
        <v>672</v>
      </c>
      <c r="D4268" s="14" t="str">
        <f t="shared" si="65"/>
        <v>Error?</v>
      </c>
    </row>
    <row r="4269" spans="1:5" x14ac:dyDescent="0.2">
      <c r="A4269" s="91">
        <v>4208</v>
      </c>
      <c r="B4269" s="1232">
        <f>'FP Info 3'!J16</f>
        <v>8282712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23999</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27959</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353012</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5868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42261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7405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8.1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193704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459800623</v>
      </c>
      <c r="D4995" s="14" t="str">
        <f t="shared" si="77"/>
        <v>Error?</v>
      </c>
    </row>
    <row r="4996" spans="1:4" x14ac:dyDescent="0.2">
      <c r="A4996" s="91">
        <v>4935</v>
      </c>
      <c r="B4996" s="1232">
        <f>'FP Info 3'!H31</f>
        <v>31726242.987000003</v>
      </c>
      <c r="D4996" s="14" t="str">
        <f t="shared" si="77"/>
        <v>Error?</v>
      </c>
    </row>
    <row r="4997" spans="1:4" x14ac:dyDescent="0.2">
      <c r="A4997" s="91">
        <v>4936</v>
      </c>
      <c r="B4997" s="1232">
        <f>'FP Info 3'!H37</f>
        <v>2648236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9076717</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9076717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84204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84204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38520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38520</v>
      </c>
      <c r="C5087" s="14" t="s">
        <v>672</v>
      </c>
      <c r="D5087" s="14" t="str">
        <f t="shared" si="78"/>
        <v>Error?</v>
      </c>
    </row>
    <row r="5088" spans="1:4" x14ac:dyDescent="0.2">
      <c r="A5088" s="55">
        <v>5027</v>
      </c>
      <c r="B5088" s="1232">
        <f>'Revenues 9-14'!C65</f>
        <v>17931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17931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44696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2417</v>
      </c>
      <c r="D5094" s="14" t="str">
        <f t="shared" si="78"/>
        <v>Error?</v>
      </c>
    </row>
    <row r="5095" spans="1:4" x14ac:dyDescent="0.2">
      <c r="A5095" s="55">
        <v>5034</v>
      </c>
      <c r="B5095" s="1232">
        <f>'Revenues 9-14'!C74</f>
        <v>5967</v>
      </c>
      <c r="D5095" s="14" t="str">
        <f t="shared" si="78"/>
        <v>Error?</v>
      </c>
    </row>
    <row r="5096" spans="1:4" x14ac:dyDescent="0.2">
      <c r="A5096" s="55">
        <v>5035</v>
      </c>
      <c r="B5096" s="1232">
        <f>'Revenues 9-14'!C75</f>
        <v>131221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504</v>
      </c>
      <c r="D5101" s="14" t="str">
        <f t="shared" si="78"/>
        <v>Error?</v>
      </c>
    </row>
    <row r="5102" spans="1:4" x14ac:dyDescent="0.2">
      <c r="A5102" s="55">
        <v>5041</v>
      </c>
      <c r="B5102" s="1232">
        <f>'Revenues 9-14'!C82</f>
        <v>504</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85884</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85884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16227</v>
      </c>
      <c r="D5116" s="14" t="str">
        <f t="shared" si="78"/>
        <v>Error?</v>
      </c>
    </row>
    <row r="5117" spans="1:4" x14ac:dyDescent="0.2">
      <c r="A5117" s="55">
        <v>5056</v>
      </c>
      <c r="B5117" s="1232">
        <f>'Revenues 9-14'!C105</f>
        <v>63747</v>
      </c>
      <c r="D5117" s="14" t="str">
        <f t="shared" si="78"/>
        <v>Error?</v>
      </c>
    </row>
    <row r="5118" spans="1:4" x14ac:dyDescent="0.2">
      <c r="A5118" s="55">
        <v>5057</v>
      </c>
      <c r="B5118" s="1232">
        <f>'Revenues 9-14'!C106</f>
        <v>51460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469371</v>
      </c>
      <c r="C5120" s="14" t="s">
        <v>672</v>
      </c>
      <c r="D5120" s="14" t="str">
        <f t="shared" si="79"/>
        <v>Error?</v>
      </c>
    </row>
    <row r="5121" spans="1:4" x14ac:dyDescent="0.2">
      <c r="A5121" s="55">
        <v>5060</v>
      </c>
      <c r="B5121" s="1232">
        <f>'Revenues 9-14'!C109</f>
        <v>9904352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283538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283538</v>
      </c>
      <c r="C5132" s="14" t="s">
        <v>672</v>
      </c>
      <c r="D5132" s="14" t="str">
        <f t="shared" si="79"/>
        <v>Error?</v>
      </c>
    </row>
    <row r="5133" spans="1:4" x14ac:dyDescent="0.2">
      <c r="A5133" s="55">
        <v>5072</v>
      </c>
      <c r="B5133" s="1232">
        <f>'Revenues 9-14'!C124</f>
        <v>44777</v>
      </c>
      <c r="D5133" s="14" t="str">
        <f t="shared" si="79"/>
        <v>Error?</v>
      </c>
    </row>
    <row r="5134" spans="1:4" x14ac:dyDescent="0.2">
      <c r="A5134" s="55">
        <v>5073</v>
      </c>
      <c r="B5134" s="1232">
        <f>'Revenues 9-14'!C125</f>
        <v>124451</v>
      </c>
      <c r="D5134" s="14" t="str">
        <f t="shared" si="79"/>
        <v>Error?</v>
      </c>
    </row>
    <row r="5135" spans="1:4" x14ac:dyDescent="0.2">
      <c r="A5135" s="55">
        <v>5074</v>
      </c>
      <c r="B5135" s="1232">
        <f>'Revenues 9-14'!C126</f>
        <v>196331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359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365918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4843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4843</v>
      </c>
      <c r="C5165" s="14" t="s">
        <v>672</v>
      </c>
      <c r="D5165" s="14" t="str">
        <f t="shared" si="79"/>
        <v>Error?</v>
      </c>
    </row>
    <row r="5166" spans="1:4" x14ac:dyDescent="0.2">
      <c r="A5166" s="83">
        <v>5105</v>
      </c>
      <c r="D5166" s="14" t="str">
        <f t="shared" si="79"/>
        <v>OK</v>
      </c>
    </row>
    <row r="5167" spans="1:4" x14ac:dyDescent="0.2">
      <c r="A5167" s="55">
        <v>5106</v>
      </c>
      <c r="B5167" s="1232">
        <f>'Revenues 9-14'!C145</f>
        <v>260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371021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654559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45418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45418</v>
      </c>
      <c r="C5246" s="14" t="s">
        <v>672</v>
      </c>
      <c r="D5246" s="14" t="str">
        <f t="shared" si="80"/>
        <v>Error?</v>
      </c>
    </row>
    <row r="5247" spans="1:4" x14ac:dyDescent="0.2">
      <c r="A5247" s="55">
        <v>5186</v>
      </c>
      <c r="B5247" s="1232">
        <f>'Revenues 9-14'!C203</f>
        <v>47967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47967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14983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178120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193103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342022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342022</v>
      </c>
      <c r="C5326" s="14" t="s">
        <v>672</v>
      </c>
      <c r="D5326" s="14" t="str">
        <f t="shared" si="82"/>
        <v>Error?</v>
      </c>
    </row>
    <row r="5327" spans="1:4" x14ac:dyDescent="0.2">
      <c r="A5327" s="55">
        <v>5266</v>
      </c>
      <c r="B5327" s="1232">
        <f>'Revenues 9-14'!C275</f>
        <v>10900933</v>
      </c>
      <c r="C5327" s="14" t="s">
        <v>672</v>
      </c>
      <c r="D5327" s="14" t="str">
        <f t="shared" si="82"/>
        <v>Error?</v>
      </c>
    </row>
    <row r="5328" spans="1:4" x14ac:dyDescent="0.2">
      <c r="A5328" s="55">
        <v>5267</v>
      </c>
      <c r="B5328" s="1232">
        <f>'Revenues 9-14'!D5</f>
        <v>936282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936282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21750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21750</v>
      </c>
      <c r="C5348" s="14" t="s">
        <v>672</v>
      </c>
      <c r="D5348" s="14" t="str">
        <f t="shared" si="82"/>
        <v>Error?</v>
      </c>
    </row>
    <row r="5349" spans="1:4" x14ac:dyDescent="0.2">
      <c r="A5349" s="55">
        <v>5288</v>
      </c>
      <c r="B5349" s="1232">
        <f>'Revenues 9-14'!D95</f>
        <v>136549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43173</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179722</v>
      </c>
      <c r="C5355" s="14" t="s">
        <v>672</v>
      </c>
      <c r="D5355" s="14" t="str">
        <f t="shared" si="82"/>
        <v>Error?</v>
      </c>
    </row>
    <row r="5356" spans="1:4" x14ac:dyDescent="0.2">
      <c r="A5356" s="55">
        <v>5295</v>
      </c>
      <c r="B5356" s="1232">
        <f>'Revenues 9-14'!D109</f>
        <v>1137754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1137754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369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369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369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369</v>
      </c>
      <c r="C5552" s="14" t="s">
        <v>672</v>
      </c>
      <c r="D5552" s="14" t="str">
        <f t="shared" si="85"/>
        <v>Error?</v>
      </c>
    </row>
    <row r="5553" spans="1:4" x14ac:dyDescent="0.2">
      <c r="A5553" s="55">
        <v>5492</v>
      </c>
      <c r="B5553" s="1232">
        <f>'Revenues 9-14'!F5</f>
        <v>387705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387705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387705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13764</v>
      </c>
      <c r="D5615" s="14" t="str">
        <f t="shared" si="86"/>
        <v>Error?</v>
      </c>
    </row>
    <row r="5616" spans="1:4" x14ac:dyDescent="0.2">
      <c r="A5616" s="83">
        <v>5555</v>
      </c>
      <c r="D5616" s="14" t="str">
        <f t="shared" si="86"/>
        <v>OK</v>
      </c>
    </row>
    <row r="5617" spans="1:4" x14ac:dyDescent="0.2">
      <c r="A5617" s="55">
        <v>5556</v>
      </c>
      <c r="B5617" s="1232">
        <f>'Revenues 9-14'!F152</f>
        <v>135662</v>
      </c>
      <c r="D5617" s="14" t="str">
        <f t="shared" si="86"/>
        <v>Error?</v>
      </c>
    </row>
    <row r="5618" spans="1:4" x14ac:dyDescent="0.2">
      <c r="A5618" s="55">
        <v>5557</v>
      </c>
      <c r="B5618" s="1232">
        <f>'Revenues 9-14'!F154</f>
        <v>149426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149426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149426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537131</v>
      </c>
      <c r="C5720" s="14" t="s">
        <v>672</v>
      </c>
      <c r="D5720" s="14" t="str">
        <f t="shared" si="88"/>
        <v>Error?</v>
      </c>
    </row>
    <row r="5721" spans="1:4" x14ac:dyDescent="0.2">
      <c r="A5721" s="55">
        <v>5660</v>
      </c>
      <c r="B5721" s="1232">
        <f>'Revenues 9-14'!G5</f>
        <v>162162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262767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424929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424942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v>
      </c>
      <c r="C5915" s="14" t="s">
        <v>672</v>
      </c>
      <c r="D5915" s="14" t="str">
        <f t="shared" si="91"/>
        <v>Error?</v>
      </c>
    </row>
    <row r="5916" spans="1:4" x14ac:dyDescent="0.2">
      <c r="A5916" s="55">
        <v>5855</v>
      </c>
      <c r="B5916" s="1232">
        <f>'Revenues 9-14'!I5</f>
        <v>89825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89825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89825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424942</v>
      </c>
      <c r="C6024" s="14" t="s">
        <v>672</v>
      </c>
      <c r="D6024" s="14" t="str">
        <f t="shared" si="93"/>
        <v>Error?</v>
      </c>
    </row>
    <row r="6025" spans="1:5" x14ac:dyDescent="0.2">
      <c r="A6025" s="55">
        <v>5964</v>
      </c>
      <c r="B6025" s="1232">
        <f>'Revenues 9-14'!H109</f>
        <v>3</v>
      </c>
      <c r="C6025" s="14" t="s">
        <v>672</v>
      </c>
      <c r="D6025" s="14" t="str">
        <f t="shared" si="93"/>
        <v>Error?</v>
      </c>
    </row>
    <row r="6026" spans="1:5" x14ac:dyDescent="0.2">
      <c r="A6026" s="55">
        <v>5965</v>
      </c>
      <c r="B6026" s="1232">
        <f>'Revenues 9-14'!I109</f>
        <v>89825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78141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14777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933.4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3075</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3075</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300397</v>
      </c>
      <c r="D6267" s="14" t="str">
        <f t="shared" si="96"/>
        <v>Error?</v>
      </c>
      <c r="E6267" s="14" t="s">
        <v>209</v>
      </c>
    </row>
    <row r="6268" spans="1:5" x14ac:dyDescent="0.2">
      <c r="A6268">
        <v>6207</v>
      </c>
      <c r="B6268" s="1232">
        <f>'Acct Summary 7-8'!D82</f>
        <v>41704</v>
      </c>
      <c r="D6268" s="14" t="str">
        <f t="shared" si="96"/>
        <v>Error?</v>
      </c>
      <c r="E6268" s="14" t="s">
        <v>209</v>
      </c>
    </row>
    <row r="6269" spans="1:5" x14ac:dyDescent="0.2">
      <c r="A6269">
        <v>6208</v>
      </c>
      <c r="B6269" s="1232">
        <f>'Acct Summary 7-8'!E82</f>
        <v>369</v>
      </c>
      <c r="D6269" s="14" t="str">
        <f t="shared" si="96"/>
        <v>Error?</v>
      </c>
      <c r="E6269" s="14" t="s">
        <v>209</v>
      </c>
    </row>
    <row r="6270" spans="1:5" x14ac:dyDescent="0.2">
      <c r="A6270">
        <v>6209</v>
      </c>
      <c r="B6270" s="1232">
        <f>'Acct Summary 7-8'!F82</f>
        <v>-145759</v>
      </c>
      <c r="D6270" s="14" t="str">
        <f t="shared" si="96"/>
        <v>Error?</v>
      </c>
      <c r="E6270" s="14" t="s">
        <v>209</v>
      </c>
    </row>
    <row r="6271" spans="1:5" x14ac:dyDescent="0.2">
      <c r="A6271">
        <v>6210</v>
      </c>
      <c r="B6271" s="1232">
        <f>'Acct Summary 7-8'!G82</f>
        <v>-13887</v>
      </c>
      <c r="D6271" s="14" t="str">
        <f t="shared" ref="D6271:D6334" si="97">IF(ISBLANK(B6271),"OK",IF(A6271-B6271=0,"OK","Error?"))</f>
        <v>Error?</v>
      </c>
      <c r="E6271" s="14" t="s">
        <v>209</v>
      </c>
    </row>
    <row r="6272" spans="1:5" x14ac:dyDescent="0.2">
      <c r="A6272">
        <v>6211</v>
      </c>
      <c r="B6272" s="1232">
        <f>'Acct Summary 7-8'!H82</f>
        <v>-68153</v>
      </c>
      <c r="D6272" s="14" t="str">
        <f t="shared" si="97"/>
        <v>Error?</v>
      </c>
      <c r="E6272" s="14" t="s">
        <v>209</v>
      </c>
    </row>
    <row r="6273" spans="1:5" x14ac:dyDescent="0.2">
      <c r="A6273">
        <v>6212</v>
      </c>
      <c r="B6273" s="1232">
        <f>'Acct Summary 7-8'!I82</f>
        <v>89825</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-174</v>
      </c>
      <c r="D6275" s="14" t="str">
        <f t="shared" si="97"/>
        <v>Error?</v>
      </c>
      <c r="E6275" s="14" t="s">
        <v>209</v>
      </c>
    </row>
    <row r="6276" spans="1:5" x14ac:dyDescent="0.2">
      <c r="A6276">
        <v>6215</v>
      </c>
      <c r="B6276" s="1232">
        <f>'Acct Summary 7-8'!C83</f>
        <v>7.4660340523149529E-2</v>
      </c>
      <c r="D6276" s="14" t="str">
        <f t="shared" si="97"/>
        <v>Error?</v>
      </c>
      <c r="E6276" s="14" t="s">
        <v>209</v>
      </c>
    </row>
    <row r="6277" spans="1:5" x14ac:dyDescent="0.2">
      <c r="A6277">
        <v>6216</v>
      </c>
      <c r="B6277" s="1232">
        <f>'Acct Summary 7-8'!D83</f>
        <v>3.3760138200911033E-2</v>
      </c>
      <c r="D6277" s="14" t="str">
        <f t="shared" si="97"/>
        <v>Error?</v>
      </c>
      <c r="E6277" s="14" t="s">
        <v>209</v>
      </c>
    </row>
    <row r="6278" spans="1:5" x14ac:dyDescent="0.2">
      <c r="A6278">
        <v>6217</v>
      </c>
      <c r="B6278" s="1232">
        <f>'Acct Summary 7-8'!E83</f>
        <v>1.9677796086838275E-3</v>
      </c>
      <c r="D6278" s="14" t="str">
        <f t="shared" si="97"/>
        <v>Error?</v>
      </c>
      <c r="E6278" s="14" t="s">
        <v>209</v>
      </c>
    </row>
    <row r="6279" spans="1:5" x14ac:dyDescent="0.2">
      <c r="A6279">
        <v>6218</v>
      </c>
      <c r="B6279" s="1232">
        <f>'Acct Summary 7-8'!F83</f>
        <v>-0.48941649710229601</v>
      </c>
      <c r="D6279" s="14" t="str">
        <f t="shared" si="97"/>
        <v>Error?</v>
      </c>
      <c r="E6279" s="14" t="s">
        <v>209</v>
      </c>
    </row>
    <row r="6280" spans="1:5" x14ac:dyDescent="0.2">
      <c r="A6280">
        <v>6219</v>
      </c>
      <c r="B6280" s="1232">
        <f>'Acct Summary 7-8'!G83</f>
        <v>4.5160975609756093</v>
      </c>
      <c r="D6280" s="14" t="str">
        <f t="shared" si="97"/>
        <v>Error?</v>
      </c>
      <c r="E6280" s="14" t="s">
        <v>209</v>
      </c>
    </row>
    <row r="6281" spans="1:5" x14ac:dyDescent="0.2">
      <c r="A6281">
        <v>6220</v>
      </c>
      <c r="B6281" s="1232">
        <f>'Acct Summary 7-8'!H83</f>
        <v>-4.8325179039920583</v>
      </c>
      <c r="D6281" s="14" t="str">
        <f t="shared" si="97"/>
        <v>Error?</v>
      </c>
      <c r="E6281" s="14" t="s">
        <v>209</v>
      </c>
    </row>
    <row r="6282" spans="1:5" x14ac:dyDescent="0.2">
      <c r="A6282">
        <v>6221</v>
      </c>
      <c r="B6282" s="1232">
        <f>'Acct Summary 7-8'!I83</f>
        <v>3.2950340269809454E-2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100000</v>
      </c>
      <c r="D6287" s="14" t="str">
        <f t="shared" si="97"/>
        <v>Error?</v>
      </c>
      <c r="E6287" s="14" t="s">
        <v>209</v>
      </c>
    </row>
    <row r="6288" spans="1:5" x14ac:dyDescent="0.2">
      <c r="A6288">
        <v>6227</v>
      </c>
      <c r="B6288" s="1232">
        <f>'Acct Summary 7-8'!E40</f>
        <v>72543</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144233</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83222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310225</v>
      </c>
      <c r="D6983" s="14" t="str">
        <f t="shared" si="108"/>
        <v>Error?</v>
      </c>
    </row>
    <row r="6984" spans="1:4" x14ac:dyDescent="0.2">
      <c r="A6984">
        <v>6923</v>
      </c>
      <c r="B6984" s="1232">
        <f>'Expenditures 15-22'!K86</f>
        <v>310225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310225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71305</v>
      </c>
      <c r="D7251" s="14" t="str">
        <f t="shared" si="112"/>
        <v>Error?</v>
      </c>
    </row>
    <row r="7252" spans="1:4" x14ac:dyDescent="0.2">
      <c r="A7252">
        <f t="shared" si="113"/>
        <v>7191</v>
      </c>
      <c r="B7252" s="1232">
        <f>'Expenditures 15-22'!D9</f>
        <v>9776</v>
      </c>
      <c r="D7252" s="14" t="str">
        <f t="shared" si="112"/>
        <v>Error?</v>
      </c>
    </row>
    <row r="7253" spans="1:4" x14ac:dyDescent="0.2">
      <c r="A7253">
        <f t="shared" si="113"/>
        <v>7192</v>
      </c>
      <c r="B7253" s="1232">
        <f>'Expenditures 15-22'!E9</f>
        <v>2092</v>
      </c>
      <c r="D7253" s="14" t="str">
        <f t="shared" si="112"/>
        <v>Error?</v>
      </c>
    </row>
    <row r="7254" spans="1:4" x14ac:dyDescent="0.2">
      <c r="A7254">
        <f t="shared" si="113"/>
        <v>7193</v>
      </c>
      <c r="B7254" s="1232">
        <f>'Expenditures 15-22'!F9</f>
        <v>49</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100000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72543</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2016-10-03T19:28:20Z</cp:lastPrinted>
  <dcterms:created xsi:type="dcterms:W3CDTF">2003-10-29T19:06:34Z</dcterms:created>
  <dcterms:modified xsi:type="dcterms:W3CDTF">2016-10-04T14:17:09Z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Rosedale Bible College</vt:lpwstr>
  </property>
  <property fmtid="{D5CDD505-2E9C-101B-9397-08002B2CF9AE}" pid="4" name="PPC_Template_Engagement_Date">
    <vt:lpwstr>6/30/2016</vt:lpwstr>
  </property>
</Properties>
</file>